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drawings/drawing14.xml" ContentType="application/vnd.openxmlformats-officedocument.drawing+xml"/>
  <Override PartName="/xl/charts/chart15.xml" ContentType="application/vnd.openxmlformats-officedocument.drawingml.chart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ento_sešit"/>
  <mc:AlternateContent xmlns:mc="http://schemas.openxmlformats.org/markup-compatibility/2006">
    <mc:Choice Requires="x15">
      <x15ac:absPath xmlns:x15ac="http://schemas.microsoft.com/office/spreadsheetml/2010/11/ac" url="U:\MF\žádosti a jiné vyřizované věci\2024 - 25413 - Hroboň, Hodnocení vývoje syst. veř. poj\"/>
    </mc:Choice>
  </mc:AlternateContent>
  <xr:revisionPtr revIDLastSave="0" documentId="13_ncr:1_{F92AB0E6-8E94-41A4-918E-E9920B3969FE}" xr6:coauthVersionLast="47" xr6:coauthVersionMax="47" xr10:uidLastSave="{00000000-0000-0000-0000-000000000000}"/>
  <bookViews>
    <workbookView xWindow="-120" yWindow="-120" windowWidth="29040" windowHeight="15840" tabRatio="914" xr2:uid="{00000000-000D-0000-FFFF-FFFF00000000}"/>
  </bookViews>
  <sheets>
    <sheet name="tab.č.1" sheetId="1" r:id="rId1"/>
    <sheet name="tab.č.1a" sheetId="2" r:id="rId2"/>
    <sheet name="tab.č.1b" sheetId="5" r:id="rId3"/>
    <sheet name="tab.č.1c" sheetId="4" r:id="rId4"/>
    <sheet name="tab. č. 1d" sheetId="53" r:id="rId5"/>
    <sheet name="tab. č.2" sheetId="54" r:id="rId6"/>
    <sheet name="tab. č. 4" sheetId="17" r:id="rId7"/>
    <sheet name="Saldo" sheetId="23" state="hidden" r:id="rId8"/>
    <sheet name="G1" sheetId="21" state="hidden" r:id="rId9"/>
    <sheet name="Obr10,11 (2)" sheetId="41" state="hidden" r:id="rId10"/>
    <sheet name="List4" sheetId="42" state="hidden" r:id="rId11"/>
    <sheet name="tabulka" sheetId="49" state="hidden" r:id="rId12"/>
    <sheet name="Zůstatky" sheetId="48" state="hidden" r:id="rId13"/>
    <sheet name="StressTest" sheetId="31" state="hidden" r:id="rId14"/>
    <sheet name="ST-VZP" sheetId="32" state="hidden" r:id="rId15"/>
    <sheet name="ST-VoZP" sheetId="34" state="hidden" r:id="rId16"/>
    <sheet name="ST-ČPZP" sheetId="35" state="hidden" r:id="rId17"/>
    <sheet name="ST-OZP" sheetId="36" state="hidden" r:id="rId18"/>
    <sheet name="ST-ZPS" sheetId="37" state="hidden" r:id="rId19"/>
    <sheet name="ST-ZPMV" sheetId="38" state="hidden" r:id="rId20"/>
    <sheet name="ST-RBP" sheetId="39" state="hidden" r:id="rId21"/>
    <sheet name="List2" sheetId="43" state="hidden" r:id="rId22"/>
  </sheets>
  <externalReferences>
    <externalReference r:id="rId23"/>
    <externalReference r:id="rId24"/>
    <externalReference r:id="rId25"/>
    <externalReference r:id="rId26"/>
  </externalReferences>
  <definedNames>
    <definedName name="abl" localSheetId="9">#REF!</definedName>
    <definedName name="abl" localSheetId="4">#REF!</definedName>
    <definedName name="abl" localSheetId="5">#REF!</definedName>
    <definedName name="abl">#REF!</definedName>
    <definedName name="bbb" localSheetId="9">#REF!</definedName>
    <definedName name="bbb">#REF!</definedName>
    <definedName name="bla" localSheetId="9">#REF!</definedName>
    <definedName name="bla">#REF!</definedName>
    <definedName name="datab">#REF!</definedName>
    <definedName name="_xlnm.Database">#REF!</definedName>
    <definedName name="Kapitoly">#REF!</definedName>
    <definedName name="min_obdobi">#REF!</definedName>
    <definedName name="_xlnm.Print_Titles" localSheetId="0">'tab.č.1'!$A:$B</definedName>
    <definedName name="obdobi">#REF!</definedName>
    <definedName name="_xlnm.Print_Area" localSheetId="5">'tab. č.2'!$A$1:$J$111</definedName>
    <definedName name="_xlnm.Print_Area" localSheetId="1">'tab.č.1a'!$A$3:$K$32</definedName>
    <definedName name="_xlnm.Print_Area" localSheetId="2">'tab.č.1b'!$A$1:$K$61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41" l="1"/>
  <c r="P3" i="31" l="1"/>
  <c r="P4" i="31"/>
  <c r="P5" i="31"/>
  <c r="P6" i="31"/>
  <c r="P7" i="31"/>
  <c r="P8" i="31"/>
  <c r="P9" i="31"/>
  <c r="P10" i="31"/>
  <c r="P11" i="31"/>
  <c r="P12" i="31"/>
  <c r="P13" i="31"/>
  <c r="P14" i="31"/>
  <c r="P15" i="31"/>
  <c r="P2" i="31"/>
  <c r="D16" i="31"/>
  <c r="D3" i="31"/>
  <c r="D4" i="31"/>
  <c r="D5" i="31"/>
  <c r="D6" i="31"/>
  <c r="D7" i="31"/>
  <c r="D8" i="31"/>
  <c r="D9" i="31"/>
  <c r="D10" i="31"/>
  <c r="D11" i="31"/>
  <c r="D12" i="31"/>
  <c r="D13" i="31"/>
  <c r="D14" i="31"/>
  <c r="D15" i="31"/>
  <c r="D2" i="31"/>
  <c r="C7" i="31"/>
  <c r="C8" i="31"/>
  <c r="C9" i="31"/>
  <c r="C10" i="31"/>
  <c r="C11" i="31"/>
  <c r="C12" i="31"/>
  <c r="C13" i="31"/>
  <c r="C14" i="31"/>
  <c r="C15" i="31"/>
  <c r="C6" i="31"/>
  <c r="P28" i="49" l="1"/>
  <c r="P27" i="49"/>
  <c r="P26" i="49"/>
  <c r="P25" i="49"/>
  <c r="M24" i="49"/>
  <c r="P24" i="49" s="1"/>
  <c r="M23" i="49"/>
  <c r="P23" i="49" s="1"/>
  <c r="M22" i="49"/>
  <c r="P22" i="49" s="1"/>
  <c r="P21" i="49"/>
  <c r="P20" i="49"/>
  <c r="M14" i="49"/>
  <c r="L14" i="49"/>
  <c r="K14" i="49"/>
  <c r="J14" i="49"/>
  <c r="I14" i="49"/>
  <c r="H14" i="49"/>
  <c r="G14" i="49"/>
  <c r="F14" i="49"/>
  <c r="E14" i="49"/>
  <c r="D14" i="49"/>
  <c r="C14" i="49"/>
  <c r="N13" i="49"/>
  <c r="R46" i="48"/>
  <c r="Q46" i="48"/>
  <c r="P46" i="48"/>
  <c r="O46" i="48"/>
  <c r="N46" i="48"/>
  <c r="M46" i="48"/>
  <c r="L46" i="48"/>
  <c r="K46" i="48"/>
  <c r="J46" i="48"/>
  <c r="I46" i="48"/>
  <c r="H46" i="48"/>
  <c r="G46" i="48"/>
  <c r="F46" i="48"/>
  <c r="E46" i="48"/>
  <c r="D46" i="48"/>
  <c r="C46" i="48"/>
  <c r="E72" i="42" l="1"/>
  <c r="E48" i="42"/>
  <c r="E60" i="42"/>
  <c r="E96" i="42"/>
  <c r="E84" i="42"/>
  <c r="E36" i="42"/>
  <c r="E24" i="42"/>
  <c r="E12" i="42"/>
  <c r="E64" i="41"/>
  <c r="D64" i="41"/>
  <c r="D33" i="41"/>
  <c r="E52" i="41"/>
  <c r="D52" i="41"/>
  <c r="C52" i="41"/>
  <c r="C64" i="41" s="1"/>
  <c r="C39" i="41"/>
  <c r="H40" i="41"/>
  <c r="H64" i="41" s="1"/>
  <c r="J16" i="41"/>
  <c r="K16" i="41" s="1"/>
  <c r="J15" i="41"/>
  <c r="K15" i="41" s="1"/>
  <c r="J17" i="41"/>
  <c r="K17" i="41" s="1"/>
  <c r="J19" i="41"/>
  <c r="K19" i="41" s="1"/>
  <c r="J20" i="41"/>
  <c r="K20" i="41" s="1"/>
  <c r="J21" i="41"/>
  <c r="K21" i="41" s="1"/>
  <c r="E15" i="41"/>
  <c r="G15" i="41" s="1"/>
  <c r="J14" i="41"/>
  <c r="K14" i="41" s="1"/>
  <c r="E14" i="41"/>
  <c r="G14" i="41" s="1"/>
  <c r="J13" i="41"/>
  <c r="K13" i="41" s="1"/>
  <c r="E13" i="41"/>
  <c r="G13" i="41" s="1"/>
  <c r="J12" i="41"/>
  <c r="K12" i="41" s="1"/>
  <c r="E12" i="41"/>
  <c r="F12" i="41" s="1"/>
  <c r="J11" i="41"/>
  <c r="K11" i="41" s="1"/>
  <c r="E11" i="41"/>
  <c r="F11" i="41" s="1"/>
  <c r="J10" i="41"/>
  <c r="K10" i="41" s="1"/>
  <c r="E10" i="41"/>
  <c r="G10" i="41" s="1"/>
  <c r="J9" i="41"/>
  <c r="K9" i="41" s="1"/>
  <c r="E9" i="41"/>
  <c r="G9" i="41" s="1"/>
  <c r="J8" i="41"/>
  <c r="K8" i="41" s="1"/>
  <c r="E8" i="41"/>
  <c r="F8" i="41" s="1"/>
  <c r="J7" i="41"/>
  <c r="K7" i="41" s="1"/>
  <c r="E7" i="41"/>
  <c r="G7" i="41" s="1"/>
  <c r="J6" i="41"/>
  <c r="K6" i="41" s="1"/>
  <c r="E6" i="41"/>
  <c r="G6" i="41" s="1"/>
  <c r="J5" i="41"/>
  <c r="K5" i="41" s="1"/>
  <c r="E5" i="41"/>
  <c r="G5" i="41" s="1"/>
  <c r="J4" i="41"/>
  <c r="K4" i="41" s="1"/>
  <c r="E4" i="41"/>
  <c r="F4" i="41" s="1"/>
  <c r="J3" i="41"/>
  <c r="K3" i="41" s="1"/>
  <c r="E3" i="41"/>
  <c r="G3" i="41" s="1"/>
  <c r="F24" i="42" l="1"/>
  <c r="F48" i="42"/>
  <c r="F72" i="42"/>
  <c r="F60" i="42"/>
  <c r="F9" i="41"/>
  <c r="F10" i="41"/>
  <c r="F36" i="42"/>
  <c r="H52" i="41"/>
  <c r="F13" i="41"/>
  <c r="F96" i="42"/>
  <c r="G8" i="41"/>
  <c r="F5" i="41"/>
  <c r="F6" i="41"/>
  <c r="F14" i="41"/>
  <c r="G4" i="41"/>
  <c r="G12" i="41"/>
  <c r="C51" i="41"/>
  <c r="D39" i="41"/>
  <c r="D41" i="41" s="1"/>
  <c r="F84" i="42"/>
  <c r="F3" i="41"/>
  <c r="F7" i="41"/>
  <c r="F15" i="41"/>
  <c r="G11" i="41"/>
  <c r="F29" i="35"/>
  <c r="F29" i="36"/>
  <c r="F29" i="37"/>
  <c r="F29" i="38"/>
  <c r="F29" i="39"/>
  <c r="O32" i="39"/>
  <c r="P32" i="39"/>
  <c r="Q32" i="39"/>
  <c r="R32" i="39"/>
  <c r="S32" i="39"/>
  <c r="T32" i="39"/>
  <c r="N32" i="39"/>
  <c r="O32" i="38"/>
  <c r="P32" i="38"/>
  <c r="Q32" i="38"/>
  <c r="R32" i="38"/>
  <c r="S32" i="38"/>
  <c r="T32" i="38"/>
  <c r="N32" i="38"/>
  <c r="O32" i="37"/>
  <c r="P32" i="37"/>
  <c r="Q32" i="37"/>
  <c r="R32" i="37"/>
  <c r="S32" i="37"/>
  <c r="T32" i="37"/>
  <c r="N32" i="37"/>
  <c r="T32" i="36"/>
  <c r="O32" i="36"/>
  <c r="P32" i="36"/>
  <c r="Q32" i="36"/>
  <c r="R32" i="36"/>
  <c r="S32" i="36"/>
  <c r="N32" i="36"/>
  <c r="O32" i="35"/>
  <c r="P32" i="35"/>
  <c r="Q32" i="35"/>
  <c r="R32" i="35"/>
  <c r="S32" i="35"/>
  <c r="T32" i="35"/>
  <c r="N32" i="35"/>
  <c r="O32" i="34"/>
  <c r="P32" i="34"/>
  <c r="Q32" i="34"/>
  <c r="R32" i="34"/>
  <c r="S32" i="34"/>
  <c r="T32" i="34"/>
  <c r="N32" i="34"/>
  <c r="N32" i="32"/>
  <c r="O32" i="32"/>
  <c r="P32" i="32"/>
  <c r="Q32" i="32"/>
  <c r="R32" i="32"/>
  <c r="S32" i="32"/>
  <c r="T32" i="32"/>
  <c r="F27" i="39"/>
  <c r="G27" i="39" s="1"/>
  <c r="F32" i="39" s="1"/>
  <c r="E27" i="39"/>
  <c r="F26" i="39"/>
  <c r="G26" i="39" s="1"/>
  <c r="H26" i="39" s="1"/>
  <c r="E26" i="39"/>
  <c r="G3" i="39"/>
  <c r="H3" i="39" s="1"/>
  <c r="G2" i="39"/>
  <c r="H2" i="39" s="1"/>
  <c r="F27" i="38"/>
  <c r="G27" i="38" s="1"/>
  <c r="E27" i="38"/>
  <c r="F26" i="38"/>
  <c r="E26" i="38"/>
  <c r="G3" i="38"/>
  <c r="H3" i="38" s="1"/>
  <c r="G2" i="38"/>
  <c r="H2" i="38" s="1"/>
  <c r="F26" i="37"/>
  <c r="G26" i="37" s="1"/>
  <c r="H26" i="37" s="1"/>
  <c r="F27" i="37"/>
  <c r="G27" i="37" s="1"/>
  <c r="E27" i="37"/>
  <c r="E26" i="37"/>
  <c r="G3" i="37"/>
  <c r="H3" i="37" s="1"/>
  <c r="G2" i="37"/>
  <c r="H2" i="37" s="1"/>
  <c r="F27" i="36"/>
  <c r="G27" i="36" s="1"/>
  <c r="F32" i="36" s="1"/>
  <c r="E27" i="36"/>
  <c r="F26" i="36"/>
  <c r="F31" i="36" s="1"/>
  <c r="E26" i="36"/>
  <c r="G3" i="36"/>
  <c r="H3" i="36" s="1"/>
  <c r="G2" i="36"/>
  <c r="H2" i="36" s="1"/>
  <c r="F27" i="35"/>
  <c r="G27" i="35" s="1"/>
  <c r="H27" i="35" s="1"/>
  <c r="E27" i="35"/>
  <c r="F26" i="35"/>
  <c r="G31" i="35" s="1"/>
  <c r="E26" i="35"/>
  <c r="G3" i="35"/>
  <c r="H3" i="35" s="1"/>
  <c r="G2" i="35"/>
  <c r="H2" i="35" s="1"/>
  <c r="F27" i="34"/>
  <c r="G27" i="34" s="1"/>
  <c r="E27" i="34"/>
  <c r="F26" i="34"/>
  <c r="G31" i="34" s="1"/>
  <c r="E26" i="34"/>
  <c r="G3" i="34"/>
  <c r="H3" i="34" s="1"/>
  <c r="G2" i="34"/>
  <c r="H2" i="34" s="1"/>
  <c r="F27" i="32"/>
  <c r="G27" i="32" s="1"/>
  <c r="F26" i="32"/>
  <c r="G31" i="32" s="1"/>
  <c r="E26" i="32"/>
  <c r="E27" i="32"/>
  <c r="G3" i="32"/>
  <c r="H3" i="32" s="1"/>
  <c r="G2" i="32"/>
  <c r="H2" i="32" s="1"/>
  <c r="C41" i="41"/>
  <c r="H48" i="31"/>
  <c r="H49" i="31" s="1"/>
  <c r="I48" i="31"/>
  <c r="I49" i="31" s="1"/>
  <c r="H15" i="31"/>
  <c r="I15" i="31" s="1"/>
  <c r="E39" i="31"/>
  <c r="D39" i="31"/>
  <c r="C39" i="31"/>
  <c r="H14" i="31"/>
  <c r="I14" i="31" s="1"/>
  <c r="H13" i="31"/>
  <c r="I13" i="31" s="1"/>
  <c r="E13" i="31"/>
  <c r="H12" i="31"/>
  <c r="I12" i="31" s="1"/>
  <c r="E12" i="31"/>
  <c r="H11" i="31"/>
  <c r="I11" i="31" s="1"/>
  <c r="E11" i="31"/>
  <c r="H10" i="31"/>
  <c r="I10" i="31" s="1"/>
  <c r="E10" i="31"/>
  <c r="H9" i="31"/>
  <c r="I9" i="31" s="1"/>
  <c r="E9" i="31"/>
  <c r="H8" i="31"/>
  <c r="I8" i="31" s="1"/>
  <c r="E8" i="31"/>
  <c r="H7" i="31"/>
  <c r="I7" i="31" s="1"/>
  <c r="E7" i="31"/>
  <c r="H6" i="31"/>
  <c r="I6" i="31" s="1"/>
  <c r="E6" i="31"/>
  <c r="H5" i="31"/>
  <c r="I5" i="31" s="1"/>
  <c r="E5" i="31"/>
  <c r="H4" i="31"/>
  <c r="I4" i="31" s="1"/>
  <c r="E4" i="31"/>
  <c r="H3" i="31"/>
  <c r="I3" i="31" s="1"/>
  <c r="E3" i="31"/>
  <c r="H2" i="31"/>
  <c r="I2" i="31" s="1"/>
  <c r="E2" i="31"/>
  <c r="B11" i="23"/>
  <c r="B13" i="23"/>
  <c r="B12" i="23"/>
  <c r="B41" i="21"/>
  <c r="C41" i="21"/>
  <c r="D41" i="21"/>
  <c r="E41" i="21"/>
  <c r="F41" i="21"/>
  <c r="G41" i="21"/>
  <c r="H41" i="21"/>
  <c r="B39" i="21"/>
  <c r="C39" i="21"/>
  <c r="D39" i="21"/>
  <c r="E39" i="21"/>
  <c r="F39" i="21"/>
  <c r="G39" i="21"/>
  <c r="H39" i="21"/>
  <c r="C33" i="21"/>
  <c r="C31" i="21"/>
  <c r="D33" i="21"/>
  <c r="D31" i="21"/>
  <c r="E33" i="21"/>
  <c r="E31" i="21"/>
  <c r="F33" i="21"/>
  <c r="F31" i="21"/>
  <c r="G33" i="21"/>
  <c r="G31" i="21"/>
  <c r="H33" i="21"/>
  <c r="H31" i="21"/>
  <c r="B33" i="21"/>
  <c r="B31" i="21"/>
  <c r="B31" i="5"/>
  <c r="B32" i="5"/>
  <c r="B34" i="5" s="1"/>
  <c r="J38" i="5"/>
  <c r="K38" i="5" s="1"/>
  <c r="C32" i="5"/>
  <c r="C34" i="5" s="1"/>
  <c r="D32" i="5"/>
  <c r="D39" i="5" s="1"/>
  <c r="E32" i="5"/>
  <c r="E39" i="5" s="1"/>
  <c r="F32" i="5"/>
  <c r="F39" i="5" s="1"/>
  <c r="G32" i="5"/>
  <c r="G34" i="5" s="1"/>
  <c r="H32" i="5"/>
  <c r="H39" i="5" s="1"/>
  <c r="I32" i="5"/>
  <c r="I39" i="5" s="1"/>
  <c r="J29" i="5"/>
  <c r="J32" i="5" s="1"/>
  <c r="I31" i="5"/>
  <c r="J36" i="5"/>
  <c r="J33" i="5"/>
  <c r="K33" i="5" s="1"/>
  <c r="C44" i="5"/>
  <c r="C51" i="5" s="1"/>
  <c r="K41" i="5"/>
  <c r="K44" i="5" s="1"/>
  <c r="J41" i="5"/>
  <c r="J44" i="5" s="1"/>
  <c r="I44" i="5"/>
  <c r="I46" i="5" s="1"/>
  <c r="H44" i="5"/>
  <c r="H46" i="5" s="1"/>
  <c r="G44" i="5"/>
  <c r="G51" i="5" s="1"/>
  <c r="F44" i="5"/>
  <c r="F51" i="5" s="1"/>
  <c r="E44" i="5"/>
  <c r="E51" i="5" s="1"/>
  <c r="D44" i="5"/>
  <c r="D51" i="5" s="1"/>
  <c r="B44" i="5"/>
  <c r="B46" i="5" s="1"/>
  <c r="J50" i="5"/>
  <c r="K50" i="5" s="1"/>
  <c r="K45" i="5"/>
  <c r="J45" i="5"/>
  <c r="I43" i="5"/>
  <c r="C31" i="5"/>
  <c r="D31" i="5"/>
  <c r="E31" i="5"/>
  <c r="F31" i="5"/>
  <c r="G31" i="5"/>
  <c r="H31" i="5"/>
  <c r="K48" i="5"/>
  <c r="H43" i="5"/>
  <c r="G43" i="5"/>
  <c r="F43" i="5"/>
  <c r="E43" i="5"/>
  <c r="D43" i="5"/>
  <c r="C43" i="5"/>
  <c r="B43" i="5"/>
  <c r="C46" i="5" l="1"/>
  <c r="K43" i="5"/>
  <c r="E34" i="5"/>
  <c r="E46" i="5"/>
  <c r="K51" i="5"/>
  <c r="G31" i="39"/>
  <c r="H31" i="39" s="1"/>
  <c r="I51" i="5"/>
  <c r="H51" i="5"/>
  <c r="K29" i="5"/>
  <c r="K32" i="5" s="1"/>
  <c r="K39" i="5" s="1"/>
  <c r="I34" i="5"/>
  <c r="F34" i="5"/>
  <c r="B39" i="5"/>
  <c r="B51" i="5"/>
  <c r="E49" i="21"/>
  <c r="K31" i="5"/>
  <c r="C39" i="5"/>
  <c r="H34" i="5"/>
  <c r="F46" i="5"/>
  <c r="J31" i="5"/>
  <c r="D34" i="5"/>
  <c r="J46" i="5"/>
  <c r="J43" i="5"/>
  <c r="G46" i="5"/>
  <c r="K34" i="5"/>
  <c r="J34" i="5"/>
  <c r="J39" i="5"/>
  <c r="K49" i="5"/>
  <c r="K46" i="5"/>
  <c r="J51" i="5"/>
  <c r="D46" i="5"/>
  <c r="G39" i="5"/>
  <c r="E29" i="39"/>
  <c r="E28" i="39" s="1"/>
  <c r="E29" i="35"/>
  <c r="E28" i="35" s="1"/>
  <c r="E29" i="38"/>
  <c r="E28" i="38" s="1"/>
  <c r="E29" i="34"/>
  <c r="E28" i="34" s="1"/>
  <c r="E29" i="37"/>
  <c r="E28" i="37" s="1"/>
  <c r="E29" i="36"/>
  <c r="E28" i="36" s="1"/>
  <c r="F31" i="39"/>
  <c r="C3" i="39"/>
  <c r="D49" i="21"/>
  <c r="F43" i="21"/>
  <c r="B43" i="21"/>
  <c r="H35" i="21"/>
  <c r="C3" i="32"/>
  <c r="G31" i="37"/>
  <c r="H31" i="37" s="1"/>
  <c r="F31" i="37"/>
  <c r="E43" i="21"/>
  <c r="D43" i="21"/>
  <c r="C2" i="36"/>
  <c r="C3" i="37"/>
  <c r="C3" i="36"/>
  <c r="C3" i="34"/>
  <c r="F29" i="34"/>
  <c r="F28" i="34" s="1"/>
  <c r="G28" i="34" s="1"/>
  <c r="H28" i="34" s="1"/>
  <c r="H33" i="34" s="1"/>
  <c r="C3" i="35"/>
  <c r="C3" i="38"/>
  <c r="F32" i="35"/>
  <c r="H49" i="21"/>
  <c r="U32" i="35"/>
  <c r="P33" i="35" s="1"/>
  <c r="P35" i="35" s="1"/>
  <c r="H36" i="35" s="1"/>
  <c r="H37" i="35" s="1"/>
  <c r="H38" i="35" s="1"/>
  <c r="H32" i="35" s="1"/>
  <c r="U32" i="36"/>
  <c r="P33" i="36" s="1"/>
  <c r="U32" i="37"/>
  <c r="R33" i="37" s="1"/>
  <c r="G35" i="21"/>
  <c r="U32" i="34"/>
  <c r="N33" i="34" s="1"/>
  <c r="N34" i="34" s="1"/>
  <c r="F49" i="21"/>
  <c r="E29" i="32"/>
  <c r="E28" i="32" s="1"/>
  <c r="I31" i="21"/>
  <c r="B32" i="21" s="1"/>
  <c r="C35" i="21"/>
  <c r="G26" i="32"/>
  <c r="H26" i="32" s="1"/>
  <c r="C2" i="39"/>
  <c r="D35" i="21"/>
  <c r="B49" i="21"/>
  <c r="F28" i="36"/>
  <c r="G28" i="36" s="1"/>
  <c r="H28" i="36" s="1"/>
  <c r="H33" i="36" s="1"/>
  <c r="F32" i="37"/>
  <c r="H27" i="37"/>
  <c r="F29" i="32"/>
  <c r="F28" i="32" s="1"/>
  <c r="G28" i="32" s="1"/>
  <c r="G33" i="32" s="1"/>
  <c r="H43" i="21"/>
  <c r="C2" i="32"/>
  <c r="G26" i="36"/>
  <c r="H26" i="36" s="1"/>
  <c r="G31" i="36"/>
  <c r="H31" i="36" s="1"/>
  <c r="F28" i="37"/>
  <c r="G28" i="37" s="1"/>
  <c r="F33" i="37" s="1"/>
  <c r="E39" i="41"/>
  <c r="H39" i="41" s="1"/>
  <c r="H41" i="41" s="1"/>
  <c r="E35" i="21"/>
  <c r="G43" i="21"/>
  <c r="I41" i="21"/>
  <c r="B42" i="21" s="1"/>
  <c r="F31" i="32"/>
  <c r="C2" i="35"/>
  <c r="F28" i="35"/>
  <c r="G28" i="35" s="1"/>
  <c r="G33" i="35" s="1"/>
  <c r="F28" i="39"/>
  <c r="G28" i="39" s="1"/>
  <c r="F33" i="39" s="1"/>
  <c r="C43" i="21"/>
  <c r="H31" i="32"/>
  <c r="F32" i="32"/>
  <c r="H27" i="32"/>
  <c r="H31" i="35"/>
  <c r="I33" i="21"/>
  <c r="B35" i="21"/>
  <c r="F35" i="21"/>
  <c r="I39" i="21"/>
  <c r="H31" i="34"/>
  <c r="F31" i="34"/>
  <c r="F31" i="35"/>
  <c r="C2" i="37"/>
  <c r="G26" i="34"/>
  <c r="H27" i="34"/>
  <c r="G26" i="35"/>
  <c r="H27" i="36"/>
  <c r="H27" i="38"/>
  <c r="F32" i="38"/>
  <c r="C2" i="34"/>
  <c r="G31" i="38"/>
  <c r="F31" i="38"/>
  <c r="G26" i="38"/>
  <c r="F28" i="38"/>
  <c r="G28" i="38" s="1"/>
  <c r="F32" i="34"/>
  <c r="H27" i="39"/>
  <c r="C2" i="38"/>
  <c r="U32" i="32"/>
  <c r="U32" i="38"/>
  <c r="S33" i="38" s="1"/>
  <c r="U32" i="39"/>
  <c r="R33" i="39" s="1"/>
  <c r="C63" i="41"/>
  <c r="D63" i="41" s="1"/>
  <c r="D51" i="41"/>
  <c r="F37" i="31"/>
  <c r="G37" i="31"/>
  <c r="H37" i="31" s="1"/>
  <c r="G38" i="31"/>
  <c r="H38" i="31" s="1"/>
  <c r="C53" i="41"/>
  <c r="C65" i="41" s="1"/>
  <c r="F34" i="39" l="1"/>
  <c r="G47" i="21"/>
  <c r="B47" i="21"/>
  <c r="B51" i="21" s="1"/>
  <c r="C47" i="21"/>
  <c r="H47" i="21"/>
  <c r="H51" i="21" s="1"/>
  <c r="E47" i="21"/>
  <c r="E51" i="21" s="1"/>
  <c r="H28" i="39"/>
  <c r="H33" i="39" s="1"/>
  <c r="C50" i="21"/>
  <c r="Q33" i="37"/>
  <c r="Q35" i="37" s="1"/>
  <c r="E41" i="41"/>
  <c r="T33" i="34"/>
  <c r="T35" i="34" s="1"/>
  <c r="F34" i="37"/>
  <c r="F33" i="35"/>
  <c r="F34" i="35" s="1"/>
  <c r="R33" i="34"/>
  <c r="R35" i="34" s="1"/>
  <c r="O33" i="36"/>
  <c r="O34" i="36" s="1"/>
  <c r="F33" i="32"/>
  <c r="F34" i="32" s="1"/>
  <c r="I35" i="21"/>
  <c r="R33" i="35"/>
  <c r="R35" i="35" s="1"/>
  <c r="H28" i="32"/>
  <c r="H33" i="32" s="1"/>
  <c r="N33" i="35"/>
  <c r="N35" i="35" s="1"/>
  <c r="F33" i="34"/>
  <c r="F34" i="34" s="1"/>
  <c r="G33" i="39"/>
  <c r="G29" i="39"/>
  <c r="T33" i="37"/>
  <c r="T35" i="37" s="1"/>
  <c r="G33" i="36"/>
  <c r="G29" i="32"/>
  <c r="G33" i="34"/>
  <c r="F33" i="36"/>
  <c r="F34" i="36" s="1"/>
  <c r="R33" i="36"/>
  <c r="R34" i="36" s="1"/>
  <c r="Q33" i="35"/>
  <c r="Q34" i="35" s="1"/>
  <c r="S33" i="35"/>
  <c r="T33" i="35"/>
  <c r="T35" i="35" s="1"/>
  <c r="S33" i="36"/>
  <c r="N33" i="36"/>
  <c r="N35" i="36" s="1"/>
  <c r="Q33" i="34"/>
  <c r="Q35" i="34" s="1"/>
  <c r="O33" i="35"/>
  <c r="S33" i="34"/>
  <c r="N33" i="39"/>
  <c r="N34" i="39" s="1"/>
  <c r="Q33" i="36"/>
  <c r="Q34" i="36" s="1"/>
  <c r="G36" i="36" s="1"/>
  <c r="G37" i="36" s="1"/>
  <c r="G38" i="36" s="1"/>
  <c r="G32" i="36" s="1"/>
  <c r="P34" i="35"/>
  <c r="G36" i="35" s="1"/>
  <c r="G37" i="35" s="1"/>
  <c r="G38" i="35" s="1"/>
  <c r="G32" i="35" s="1"/>
  <c r="G34" i="35" s="1"/>
  <c r="G35" i="35" s="1"/>
  <c r="P33" i="34"/>
  <c r="O33" i="37"/>
  <c r="O35" i="37" s="1"/>
  <c r="T33" i="36"/>
  <c r="S33" i="37"/>
  <c r="P33" i="37"/>
  <c r="P34" i="37" s="1"/>
  <c r="O33" i="34"/>
  <c r="N33" i="37"/>
  <c r="N35" i="37" s="1"/>
  <c r="H29" i="36"/>
  <c r="J41" i="21"/>
  <c r="H28" i="35"/>
  <c r="H33" i="35" s="1"/>
  <c r="H34" i="35" s="1"/>
  <c r="H35" i="35" s="1"/>
  <c r="N35" i="34"/>
  <c r="R35" i="37"/>
  <c r="H36" i="37" s="1"/>
  <c r="H37" i="37" s="1"/>
  <c r="H38" i="37" s="1"/>
  <c r="H32" i="37" s="1"/>
  <c r="R34" i="37"/>
  <c r="G36" i="37" s="1"/>
  <c r="G37" i="37" s="1"/>
  <c r="G38" i="37" s="1"/>
  <c r="G32" i="37" s="1"/>
  <c r="G29" i="36"/>
  <c r="G29" i="37"/>
  <c r="R33" i="38"/>
  <c r="R34" i="38" s="1"/>
  <c r="G49" i="21"/>
  <c r="F47" i="21"/>
  <c r="F51" i="21" s="1"/>
  <c r="H28" i="37"/>
  <c r="G33" i="37"/>
  <c r="R35" i="39"/>
  <c r="R34" i="39"/>
  <c r="P35" i="36"/>
  <c r="P34" i="36"/>
  <c r="Q33" i="38"/>
  <c r="O33" i="38"/>
  <c r="T33" i="38"/>
  <c r="N33" i="38"/>
  <c r="P33" i="38"/>
  <c r="G29" i="38"/>
  <c r="H26" i="38"/>
  <c r="C49" i="21"/>
  <c r="B34" i="21"/>
  <c r="D53" i="41"/>
  <c r="E51" i="41"/>
  <c r="D47" i="21"/>
  <c r="D51" i="21" s="1"/>
  <c r="O33" i="32"/>
  <c r="R33" i="32"/>
  <c r="P33" i="32"/>
  <c r="S33" i="32"/>
  <c r="Q33" i="32"/>
  <c r="T33" i="32"/>
  <c r="S34" i="38"/>
  <c r="G36" i="38" s="1"/>
  <c r="G37" i="38" s="1"/>
  <c r="G38" i="38" s="1"/>
  <c r="G32" i="38" s="1"/>
  <c r="S35" i="38"/>
  <c r="H36" i="38" s="1"/>
  <c r="H37" i="38" s="1"/>
  <c r="H38" i="38" s="1"/>
  <c r="H32" i="38" s="1"/>
  <c r="G29" i="35"/>
  <c r="H26" i="35"/>
  <c r="D65" i="41"/>
  <c r="D74" i="41"/>
  <c r="E74" i="41" s="1"/>
  <c r="F74" i="41" s="1"/>
  <c r="E63" i="41"/>
  <c r="T33" i="39"/>
  <c r="P33" i="39"/>
  <c r="Q33" i="39"/>
  <c r="S33" i="39"/>
  <c r="O33" i="39"/>
  <c r="H31" i="38"/>
  <c r="G29" i="34"/>
  <c r="H26" i="34"/>
  <c r="H29" i="34" s="1"/>
  <c r="C42" i="41"/>
  <c r="G33" i="38"/>
  <c r="H28" i="38"/>
  <c r="H33" i="38" s="1"/>
  <c r="F33" i="38"/>
  <c r="F34" i="38" s="1"/>
  <c r="N33" i="32"/>
  <c r="B40" i="21"/>
  <c r="I43" i="21"/>
  <c r="H42" i="31"/>
  <c r="I42" i="31" s="1"/>
  <c r="G42" i="31"/>
  <c r="I37" i="31"/>
  <c r="H43" i="31"/>
  <c r="G43" i="31"/>
  <c r="I38" i="31"/>
  <c r="I43" i="31" s="1"/>
  <c r="I49" i="21" l="1"/>
  <c r="B2" i="39"/>
  <c r="D2" i="39" s="1"/>
  <c r="B3" i="39"/>
  <c r="D3" i="39" s="1"/>
  <c r="G51" i="21"/>
  <c r="C51" i="21"/>
  <c r="R34" i="34"/>
  <c r="T34" i="34"/>
  <c r="H29" i="35"/>
  <c r="H29" i="39"/>
  <c r="R34" i="35"/>
  <c r="T34" i="37"/>
  <c r="R35" i="36"/>
  <c r="B2" i="36"/>
  <c r="D2" i="36" s="1"/>
  <c r="B2" i="32"/>
  <c r="D2" i="32" s="1"/>
  <c r="Q34" i="37"/>
  <c r="O35" i="36"/>
  <c r="L6" i="23"/>
  <c r="B3" i="34"/>
  <c r="D3" i="34" s="1"/>
  <c r="B3" i="35"/>
  <c r="D3" i="35" s="1"/>
  <c r="N34" i="35"/>
  <c r="Q34" i="34"/>
  <c r="H29" i="32"/>
  <c r="G34" i="36"/>
  <c r="G35" i="36" s="1"/>
  <c r="G34" i="37"/>
  <c r="G35" i="37" s="1"/>
  <c r="N35" i="39"/>
  <c r="Q35" i="36"/>
  <c r="H36" i="36" s="1"/>
  <c r="H37" i="36" s="1"/>
  <c r="H38" i="36" s="1"/>
  <c r="H32" i="36" s="1"/>
  <c r="H34" i="36" s="1"/>
  <c r="H35" i="36" s="1"/>
  <c r="T34" i="35"/>
  <c r="O34" i="37"/>
  <c r="N34" i="36"/>
  <c r="Q35" i="35"/>
  <c r="B2" i="34"/>
  <c r="D2" i="34" s="1"/>
  <c r="P35" i="37"/>
  <c r="S34" i="35"/>
  <c r="S35" i="35"/>
  <c r="N34" i="37"/>
  <c r="O35" i="35"/>
  <c r="O34" i="35"/>
  <c r="S35" i="36"/>
  <c r="S34" i="36"/>
  <c r="S34" i="34"/>
  <c r="S35" i="34"/>
  <c r="P35" i="34"/>
  <c r="P34" i="34"/>
  <c r="R35" i="38"/>
  <c r="S35" i="37"/>
  <c r="S34" i="37"/>
  <c r="T35" i="36"/>
  <c r="T34" i="36"/>
  <c r="O34" i="34"/>
  <c r="G36" i="34" s="1"/>
  <c r="G37" i="34" s="1"/>
  <c r="G38" i="34" s="1"/>
  <c r="G32" i="34" s="1"/>
  <c r="G34" i="34" s="1"/>
  <c r="G35" i="34" s="1"/>
  <c r="O35" i="34"/>
  <c r="H36" i="34" s="1"/>
  <c r="H37" i="34" s="1"/>
  <c r="H38" i="34" s="1"/>
  <c r="H32" i="34" s="1"/>
  <c r="H34" i="34" s="1"/>
  <c r="H35" i="34" s="1"/>
  <c r="B2" i="37"/>
  <c r="D2" i="37" s="1"/>
  <c r="B3" i="38"/>
  <c r="D3" i="38" s="1"/>
  <c r="B2" i="35"/>
  <c r="D2" i="35" s="1"/>
  <c r="B3" i="36"/>
  <c r="D3" i="36" s="1"/>
  <c r="B3" i="37"/>
  <c r="H33" i="37"/>
  <c r="H34" i="37" s="1"/>
  <c r="H35" i="37" s="1"/>
  <c r="H29" i="37"/>
  <c r="G34" i="38"/>
  <c r="G35" i="38" s="1"/>
  <c r="B2" i="38"/>
  <c r="B3" i="32"/>
  <c r="D3" i="32" s="1"/>
  <c r="N34" i="32"/>
  <c r="G36" i="32" s="1"/>
  <c r="G37" i="32" s="1"/>
  <c r="G38" i="32" s="1"/>
  <c r="G32" i="32" s="1"/>
  <c r="G34" i="32" s="1"/>
  <c r="G35" i="32" s="1"/>
  <c r="N35" i="32"/>
  <c r="H36" i="32" s="1"/>
  <c r="H37" i="32" s="1"/>
  <c r="H38" i="32" s="1"/>
  <c r="H32" i="32" s="1"/>
  <c r="H34" i="32" s="1"/>
  <c r="H35" i="32" s="1"/>
  <c r="C54" i="41"/>
  <c r="D42" i="41"/>
  <c r="E42" i="41" s="1"/>
  <c r="H42" i="41" s="1"/>
  <c r="Q34" i="39"/>
  <c r="Q35" i="39"/>
  <c r="T35" i="32"/>
  <c r="T34" i="32"/>
  <c r="R35" i="32"/>
  <c r="R34" i="32"/>
  <c r="E53" i="41"/>
  <c r="H51" i="41"/>
  <c r="H53" i="41" s="1"/>
  <c r="C44" i="41"/>
  <c r="C47" i="41"/>
  <c r="P35" i="39"/>
  <c r="P34" i="39"/>
  <c r="Q35" i="32"/>
  <c r="Q34" i="32"/>
  <c r="O35" i="32"/>
  <c r="O34" i="32"/>
  <c r="T35" i="38"/>
  <c r="T34" i="38"/>
  <c r="H34" i="38"/>
  <c r="H35" i="38" s="1"/>
  <c r="O34" i="39"/>
  <c r="O35" i="39"/>
  <c r="T34" i="39"/>
  <c r="G36" i="39" s="1"/>
  <c r="G37" i="39" s="1"/>
  <c r="G38" i="39" s="1"/>
  <c r="G32" i="39" s="1"/>
  <c r="G34" i="39" s="1"/>
  <c r="G35" i="39" s="1"/>
  <c r="T35" i="39"/>
  <c r="S35" i="32"/>
  <c r="S34" i="32"/>
  <c r="O35" i="38"/>
  <c r="O34" i="38"/>
  <c r="H63" i="41"/>
  <c r="H65" i="41" s="1"/>
  <c r="E65" i="41"/>
  <c r="P35" i="32"/>
  <c r="P34" i="32"/>
  <c r="K6" i="23"/>
  <c r="H29" i="38"/>
  <c r="P35" i="38"/>
  <c r="P34" i="38"/>
  <c r="Q34" i="38"/>
  <c r="Q35" i="38"/>
  <c r="S35" i="39"/>
  <c r="H36" i="39" s="1"/>
  <c r="H37" i="39" s="1"/>
  <c r="H38" i="39" s="1"/>
  <c r="H32" i="39" s="1"/>
  <c r="H34" i="39" s="1"/>
  <c r="H35" i="39" s="1"/>
  <c r="S34" i="39"/>
  <c r="N35" i="38"/>
  <c r="N34" i="38"/>
  <c r="I3" i="39" l="1"/>
  <c r="B4" i="39" s="1"/>
  <c r="C4" i="39" s="1"/>
  <c r="P4" i="23"/>
  <c r="M4" i="23"/>
  <c r="I47" i="21"/>
  <c r="B48" i="21" s="1"/>
  <c r="J4" i="23"/>
  <c r="P6" i="23"/>
  <c r="K4" i="23"/>
  <c r="K8" i="23" s="1"/>
  <c r="I3" i="36"/>
  <c r="B4" i="36" s="1"/>
  <c r="B5" i="36" s="1"/>
  <c r="I3" i="34"/>
  <c r="B4" i="34" s="1"/>
  <c r="C4" i="34" s="1"/>
  <c r="N4" i="23"/>
  <c r="M6" i="23"/>
  <c r="I3" i="35"/>
  <c r="B4" i="35" s="1"/>
  <c r="L4" i="23"/>
  <c r="L8" i="23" s="1"/>
  <c r="O6" i="23"/>
  <c r="I3" i="32"/>
  <c r="B4" i="32" s="1"/>
  <c r="B5" i="32" s="1"/>
  <c r="I3" i="38"/>
  <c r="B4" i="38" s="1"/>
  <c r="B5" i="38" s="1"/>
  <c r="D2" i="38"/>
  <c r="N6" i="23"/>
  <c r="O4" i="23"/>
  <c r="J6" i="23"/>
  <c r="D3" i="37"/>
  <c r="I3" i="37"/>
  <c r="B4" i="37" s="1"/>
  <c r="B50" i="21"/>
  <c r="C59" i="41"/>
  <c r="G40" i="31"/>
  <c r="G39" i="31" s="1"/>
  <c r="H39" i="31" s="1"/>
  <c r="C56" i="41"/>
  <c r="C43" i="41"/>
  <c r="C66" i="41"/>
  <c r="D66" i="41" s="1"/>
  <c r="E66" i="41" s="1"/>
  <c r="H66" i="41" s="1"/>
  <c r="D54" i="41"/>
  <c r="E54" i="41" s="1"/>
  <c r="H54" i="41" s="1"/>
  <c r="F40" i="31"/>
  <c r="F39" i="31" s="1"/>
  <c r="B5" i="39" l="1"/>
  <c r="C5" i="39" s="1"/>
  <c r="D5" i="39" s="1"/>
  <c r="P8" i="23"/>
  <c r="M8" i="23"/>
  <c r="I51" i="21"/>
  <c r="J8" i="23"/>
  <c r="O8" i="23"/>
  <c r="C4" i="36"/>
  <c r="C5" i="36" s="1"/>
  <c r="D5" i="36" s="1"/>
  <c r="E17" i="41"/>
  <c r="E14" i="31"/>
  <c r="E15" i="31"/>
  <c r="Q6" i="23"/>
  <c r="B5" i="34"/>
  <c r="C5" i="34" s="1"/>
  <c r="D5" i="34" s="1"/>
  <c r="N8" i="23"/>
  <c r="E16" i="41"/>
  <c r="F16" i="41" s="1"/>
  <c r="B5" i="35"/>
  <c r="C4" i="35"/>
  <c r="C4" i="32"/>
  <c r="D4" i="32" s="1"/>
  <c r="Q4" i="23"/>
  <c r="B5" i="37"/>
  <c r="C4" i="37"/>
  <c r="C4" i="38"/>
  <c r="C68" i="41"/>
  <c r="H44" i="31"/>
  <c r="H45" i="31" s="1"/>
  <c r="H46" i="31" s="1"/>
  <c r="I39" i="31"/>
  <c r="H40" i="31"/>
  <c r="G44" i="31"/>
  <c r="G45" i="31" s="1"/>
  <c r="D23" i="41"/>
  <c r="C71" i="41"/>
  <c r="D4" i="39"/>
  <c r="D4" i="34"/>
  <c r="D43" i="41"/>
  <c r="C67" i="41"/>
  <c r="C55" i="41"/>
  <c r="H55" i="41" s="1"/>
  <c r="H56" i="41" s="1"/>
  <c r="H43" i="41"/>
  <c r="H67" i="41" s="1"/>
  <c r="H68" i="41" s="1"/>
  <c r="C16" i="31" l="1"/>
  <c r="C45" i="41"/>
  <c r="D45" i="41" s="1"/>
  <c r="Q8" i="23"/>
  <c r="D4" i="36"/>
  <c r="J15" i="31"/>
  <c r="G16" i="41"/>
  <c r="C5" i="32"/>
  <c r="D5" i="32" s="1"/>
  <c r="C5" i="35"/>
  <c r="D5" i="35" s="1"/>
  <c r="D4" i="35"/>
  <c r="D4" i="38"/>
  <c r="C5" i="38"/>
  <c r="D5" i="38" s="1"/>
  <c r="D4" i="37"/>
  <c r="C5" i="37"/>
  <c r="D5" i="37" s="1"/>
  <c r="E43" i="41"/>
  <c r="D44" i="41"/>
  <c r="D55" i="41"/>
  <c r="D56" i="41" s="1"/>
  <c r="D67" i="41"/>
  <c r="D68" i="41" s="1"/>
  <c r="D28" i="41"/>
  <c r="I44" i="31"/>
  <c r="I45" i="31" s="1"/>
  <c r="I46" i="31" s="1"/>
  <c r="I40" i="31"/>
  <c r="H44" i="41"/>
  <c r="C46" i="41" l="1"/>
  <c r="C48" i="41"/>
  <c r="C57" i="41"/>
  <c r="C69" i="41" s="1"/>
  <c r="D57" i="41"/>
  <c r="E45" i="41"/>
  <c r="C19" i="41"/>
  <c r="D46" i="41"/>
  <c r="D47" i="41" s="1"/>
  <c r="E67" i="41"/>
  <c r="E68" i="41" s="1"/>
  <c r="E55" i="41"/>
  <c r="E56" i="41" s="1"/>
  <c r="E44" i="41"/>
  <c r="C58" i="41" l="1"/>
  <c r="C60" i="41"/>
  <c r="C23" i="41"/>
  <c r="E23" i="41" s="1"/>
  <c r="F17" i="41" s="1"/>
  <c r="E16" i="31"/>
  <c r="D19" i="41"/>
  <c r="E19" i="41" s="1"/>
  <c r="D48" i="41"/>
  <c r="H45" i="41"/>
  <c r="E57" i="41"/>
  <c r="E58" i="41" s="1"/>
  <c r="C20" i="41"/>
  <c r="E46" i="41"/>
  <c r="E47" i="41" s="1"/>
  <c r="D69" i="41"/>
  <c r="C24" i="41"/>
  <c r="C70" i="41"/>
  <c r="C28" i="41"/>
  <c r="E28" i="41" s="1"/>
  <c r="G17" i="41" s="1"/>
  <c r="C72" i="41"/>
  <c r="D58" i="41"/>
  <c r="D59" i="41" s="1"/>
  <c r="D20" i="41" l="1"/>
  <c r="E20" i="41" s="1"/>
  <c r="E48" i="41"/>
  <c r="H57" i="41"/>
  <c r="C21" i="41"/>
  <c r="H46" i="41"/>
  <c r="H47" i="41" s="1"/>
  <c r="C29" i="41"/>
  <c r="D70" i="41"/>
  <c r="D71" i="41" s="1"/>
  <c r="D24" i="41"/>
  <c r="E24" i="41" s="1"/>
  <c r="F19" i="41" s="1"/>
  <c r="D60" i="41"/>
  <c r="E59" i="41"/>
  <c r="E69" i="41"/>
  <c r="C25" i="41"/>
  <c r="H48" i="41" l="1"/>
  <c r="D21" i="41"/>
  <c r="E21" i="41" s="1"/>
  <c r="D72" i="41"/>
  <c r="D29" i="41"/>
  <c r="E29" i="41" s="1"/>
  <c r="G19" i="41" s="1"/>
  <c r="H69" i="41"/>
  <c r="C26" i="41"/>
  <c r="H58" i="41"/>
  <c r="H59" i="41" s="1"/>
  <c r="C30" i="41"/>
  <c r="E70" i="41"/>
  <c r="E71" i="41" s="1"/>
  <c r="E60" i="41"/>
  <c r="D25" i="41"/>
  <c r="E25" i="41" s="1"/>
  <c r="F20" i="41" s="1"/>
  <c r="C31" i="41" l="1"/>
  <c r="H70" i="41"/>
  <c r="H71" i="41" s="1"/>
  <c r="E72" i="41"/>
  <c r="D30" i="41"/>
  <c r="E30" i="41" s="1"/>
  <c r="G20" i="41" s="1"/>
  <c r="D26" i="41"/>
  <c r="E26" i="41" s="1"/>
  <c r="F21" i="41" s="1"/>
  <c r="H60" i="41"/>
  <c r="D31" i="41" l="1"/>
  <c r="E31" i="41" s="1"/>
  <c r="G21" i="41" s="1"/>
  <c r="H72" i="41"/>
</calcChain>
</file>

<file path=xl/sharedStrings.xml><?xml version="1.0" encoding="utf-8"?>
<sst xmlns="http://schemas.openxmlformats.org/spreadsheetml/2006/main" count="1432" uniqueCount="510">
  <si>
    <t xml:space="preserve">  Příjmy z pojistného veřejného zdravot. pojištění </t>
  </si>
  <si>
    <t>Závazky celkem v tis. Kč</t>
  </si>
  <si>
    <t>Pohledávky celkem v tis. Kč</t>
  </si>
  <si>
    <t xml:space="preserve">z toho pohledávky za plátci </t>
  </si>
  <si>
    <t>Saldo pohledávek a závazků</t>
  </si>
  <si>
    <t>Kód</t>
  </si>
  <si>
    <t>vč. vlivu přerozdělování v tis. Kč (z odd.B/ZFZP)</t>
  </si>
  <si>
    <t>celkem - v tis. Kč</t>
  </si>
  <si>
    <t>%</t>
  </si>
  <si>
    <t xml:space="preserve">% </t>
  </si>
  <si>
    <t>skutečnost</t>
  </si>
  <si>
    <t>z celk. závazků</t>
  </si>
  <si>
    <t>vazba na jedn. řádky sumáře MF - (list Zuk-1)</t>
  </si>
  <si>
    <t>ř. 59</t>
  </si>
  <si>
    <t>ř. 68</t>
  </si>
  <si>
    <t>ř.130</t>
  </si>
  <si>
    <t>Zdravotní pojišťovna MV ČR</t>
  </si>
  <si>
    <t>CELKEM ZZP</t>
  </si>
  <si>
    <t>Všeobecná zdravotní pojišťovna ČR</t>
  </si>
  <si>
    <t>Vojenská zdravotní pojišťovna ČR</t>
  </si>
  <si>
    <t xml:space="preserve">            výběr  v tis. Kč  (z odd.B/ ZFZP)</t>
  </si>
  <si>
    <t xml:space="preserve">Č á s t  B </t>
  </si>
  <si>
    <t xml:space="preserve">Přepočet údajů z části A  v Kč na jednoho pojištěnce </t>
  </si>
  <si>
    <t>Průměrný počet pojištěnců</t>
  </si>
  <si>
    <t>(osoby)</t>
  </si>
  <si>
    <t>ZPP</t>
  </si>
  <si>
    <t xml:space="preserve">CELKEM ZP </t>
  </si>
  <si>
    <t>Přepočet údajů z části A v Kč na jednoho pojištěnce</t>
  </si>
  <si>
    <t>Průměrný přepočtený počet</t>
  </si>
  <si>
    <t>zaměstnanců   (osob)</t>
  </si>
  <si>
    <t>v tis. Kč</t>
  </si>
  <si>
    <t>Podíl pohledávek po lhůtě</t>
  </si>
  <si>
    <t>splatnosti za PP k celkovému</t>
  </si>
  <si>
    <t>objemu pohledávek v %</t>
  </si>
  <si>
    <t>Počet pojištěnců na jednoho zaměstnance z části A</t>
  </si>
  <si>
    <t>OZP</t>
  </si>
  <si>
    <t>RBP</t>
  </si>
  <si>
    <t>CELKEM</t>
  </si>
  <si>
    <t>tis. Kč</t>
  </si>
  <si>
    <t xml:space="preserve"> Výdaje na věcné dávky zdravotně péče včetně korekcí, revizí a úhrad jiným ZP </t>
  </si>
  <si>
    <t>Revírní bratrská pokladna, zdravotní pojišťovna</t>
  </si>
  <si>
    <t>Vliv přerozdělování</t>
  </si>
  <si>
    <t>Rok</t>
  </si>
  <si>
    <t>2003/2002</t>
  </si>
  <si>
    <t xml:space="preserve">Max. limit </t>
  </si>
  <si>
    <t>přídělu</t>
  </si>
  <si>
    <t>příděl</t>
  </si>
  <si>
    <t>Překročení +</t>
  </si>
  <si>
    <t>Úspora -</t>
  </si>
  <si>
    <t>Pojišťovna Garant - Hospital</t>
  </si>
  <si>
    <t>Zdravotní pokladna škodováků</t>
  </si>
  <si>
    <t>Mendlova zdravotní pojišťovna</t>
  </si>
  <si>
    <t>Zemědělsko-potravinářská ZP</t>
  </si>
  <si>
    <t>Zdravotní pojišťovna SPORT</t>
  </si>
  <si>
    <t>Celkem ZP sloučené a likvidované</t>
  </si>
  <si>
    <t xml:space="preserve">Celkem ZP vč. likvidovaných </t>
  </si>
  <si>
    <t xml:space="preserve">Likvidace  definitivně ukončena výmazem z obchodního rejstříku </t>
  </si>
  <si>
    <t>Statistické povinnosti plněny nedostatečně i přes výzvy MF k dodržování povinností.</t>
  </si>
  <si>
    <t>Bližší údaje o likvidacích a konkurzech jsou uvedeny v ekonomické části zprávy</t>
  </si>
  <si>
    <t>Vybrané orientační ekonomické ukazatele u ZP</t>
  </si>
  <si>
    <t xml:space="preserve">skutečnost </t>
  </si>
  <si>
    <t>S a l d o CELKEM ZZP</t>
  </si>
  <si>
    <t xml:space="preserve">S a l d o  CELKEM ZP </t>
  </si>
  <si>
    <t xml:space="preserve"> v tis. Kč (z odd. B/ ZFZP a oddíl B/ jiné fondy)</t>
  </si>
  <si>
    <t>Zdravotní pojišťovna METAL - ALIANCE</t>
  </si>
  <si>
    <t>OZP bank, pojišťoven a stavebnictví</t>
  </si>
  <si>
    <t>Hornická zaměstnanecká zdravotní pojišťovna</t>
  </si>
  <si>
    <t>ZP chemie, zdravotnictví a farmacie</t>
  </si>
  <si>
    <t>v tis. Kč (z odd. B/jiné fondy)</t>
  </si>
  <si>
    <t>Údaje v tis. Kč</t>
  </si>
  <si>
    <t xml:space="preserve">Č á s t  B   </t>
  </si>
  <si>
    <t>Přepočet údajů z části A v tis. Kč na jednoho zaměstnance</t>
  </si>
  <si>
    <t>Průměrný měsíční výdaj za zdrav. péči</t>
  </si>
  <si>
    <t>Průměrný denní výdaj na zdravotní péči</t>
  </si>
  <si>
    <t>Finanční zásoba na bankovním účtu ZFZP ve dnech</t>
  </si>
  <si>
    <t>Výdaje v přepočtu na počet dnů představující závazky po lhůtě splatnosti</t>
  </si>
  <si>
    <t>Výdaje v přepočtu na počet dnů představující závazky ve lhůtě splatnosti vůči ZZ</t>
  </si>
  <si>
    <t xml:space="preserve">CELKEM ZP činné ZP k 31. 12. daného roku </t>
  </si>
  <si>
    <t xml:space="preserve">Příjmy celkem    </t>
  </si>
  <si>
    <t>(z odd. B/ZFZP)</t>
  </si>
  <si>
    <t xml:space="preserve">Výdaje celkem  </t>
  </si>
  <si>
    <t>ZP MV ČR</t>
  </si>
  <si>
    <t>ZPŠ</t>
  </si>
  <si>
    <t>VoZP ČR</t>
  </si>
  <si>
    <t>VZP ČR</t>
  </si>
  <si>
    <t>Stastistické povinnosti plněny nedostatečně i přes výzvy MF k dodržování povinností.</t>
  </si>
  <si>
    <t xml:space="preserve">Statistické údaje poskytovány v omezeném rozsahu - viz kapitola  souhrnné hodnocení. </t>
  </si>
  <si>
    <t>sloučených a likvidovaných uvedeny pouze v kapitole "Souhrn. hodn. vývoje systému v. z. p."</t>
  </si>
  <si>
    <t>Poznámka:</t>
  </si>
  <si>
    <t>ZZP celkem</t>
  </si>
  <si>
    <t>Zaměstnanecká pojišťovna Škoda</t>
  </si>
  <si>
    <t>Česká průmyslová zdravotní pojišťovna</t>
  </si>
  <si>
    <t>ZPM</t>
  </si>
  <si>
    <t>KZ  na bankovním účtu ZFZP k 31.12. 2009</t>
  </si>
  <si>
    <t>Stav závazků vůči ZZ po lhůtě splatnosti k 31. 12. 2009 v tis. Kč</t>
  </si>
  <si>
    <t>Stav závazků vůči ZZ ve lhůtě splatnosti k 31. 12. 2009</t>
  </si>
  <si>
    <t xml:space="preserve">Česká průmyslová zdravotní pojišťovna </t>
  </si>
  <si>
    <t>ČPZP</t>
  </si>
  <si>
    <t xml:space="preserve"> Výdaje na věcné dávky zdravotní péče včetně korekcí, revizí a úhrad jiným ZP </t>
  </si>
  <si>
    <t>Propočet limitu nákladů na činnost</t>
  </si>
  <si>
    <t>podle § 7 vyhlášky č. 418/2003 Sb., ve znění pozd. předpisů</t>
  </si>
  <si>
    <t>vč. zdaňovaných - v tis. Kč</t>
  </si>
  <si>
    <t xml:space="preserve">včetně výdajů na zdaňovanou činnosti v tis. Kč </t>
  </si>
  <si>
    <t>včetně zdaňovaných činností v tis. Kč</t>
  </si>
  <si>
    <t xml:space="preserve">Saldo příjmů a výdajů celkem </t>
  </si>
  <si>
    <t>Hutnická zaměstnanecká pojišťovna</t>
  </si>
  <si>
    <t>Zaměstnanecká pojišťovna ŠKODA</t>
  </si>
  <si>
    <t>Česká národní zdravotní pojišťovna</t>
  </si>
  <si>
    <t>Zdravotní pojišťovna AGEL</t>
  </si>
  <si>
    <t>KZ  na bankovním účtu ZFZP k 31.12. 2010</t>
  </si>
  <si>
    <t>Stav závazků vůči ZZ po lhůtě splatnosti k 31. 12. 2010 v tis. Kč</t>
  </si>
  <si>
    <t>Stav závazků vůči ZZ ve lhůtě splatnosti k 31. 12. 2010</t>
  </si>
  <si>
    <t xml:space="preserve">Oblast která není určena k tisku </t>
  </si>
  <si>
    <t>K 31. 12. 2009</t>
  </si>
  <si>
    <t>ZFZP - konečné zůstatky na BÚ ZFZP a stavy závazků.</t>
  </si>
  <si>
    <t>limitu</t>
  </si>
  <si>
    <t>skut. přídělu</t>
  </si>
  <si>
    <t xml:space="preserve">Česká průmyslová zdravotní pojišťovna  </t>
  </si>
  <si>
    <t xml:space="preserve"> z toho závazky vůči PZS</t>
  </si>
  <si>
    <t xml:space="preserve">Poznámky: </t>
  </si>
  <si>
    <t>Výdaje na zdravotní služby hrazené ze ZFZP</t>
  </si>
  <si>
    <t>Výdaje na zdravotní služby hrazené z jiných fondů</t>
  </si>
  <si>
    <t>Průměrný denní výdaj na zdravotní služby</t>
  </si>
  <si>
    <t xml:space="preserve"> Výdaje na věcné dávky zdravotní služby včetně korekcí, revizí a úhrad jiným ZP </t>
  </si>
  <si>
    <t>Saldo příjmů po přerozdělování  a výdajů na zdravotní služby</t>
  </si>
  <si>
    <t>Průměrný měsíční výdaj za zdravotní služby</t>
  </si>
  <si>
    <t>Skutečnost</t>
  </si>
  <si>
    <t>Propočtový ukazatel MF</t>
  </si>
  <si>
    <t xml:space="preserve">Výdaje na zdravotní péči byly v r. 2006 ovlivněny splátkou závazků po lhůtě splatnosti ve výši 8,2 mld. Kč </t>
  </si>
  <si>
    <t>Údaje za rok 2006 a r. 2007  vycházejí z ověřených výročních zpráv, které jsou schváleny  PSP ČR.</t>
  </si>
  <si>
    <t>x</t>
  </si>
  <si>
    <t xml:space="preserve">Saldo všech příjmů celkem a výdajů celkem </t>
  </si>
  <si>
    <t xml:space="preserve">             výdaje za cizince uhrazené poskytovatelům zdravotních služeb                                                                                                                </t>
  </si>
  <si>
    <t xml:space="preserve">             provozní režie</t>
  </si>
  <si>
    <t>v tom:  výdaje na zdravotní služby</t>
  </si>
  <si>
    <t>Výdaje v systému zdravotního pojištění celkem</t>
  </si>
  <si>
    <r>
      <t xml:space="preserve">              platby od zahr. pojišťoven na základě mezinár.smluv</t>
    </r>
    <r>
      <rPr>
        <b/>
        <vertAlign val="superscript"/>
        <sz val="9"/>
        <rFont val="Arial"/>
        <family val="2"/>
        <charset val="238"/>
      </rPr>
      <t xml:space="preserve"> </t>
    </r>
  </si>
  <si>
    <t xml:space="preserve">              výnosy ze zdaňované činnosti</t>
  </si>
  <si>
    <t xml:space="preserve">              ostatní příjmy a výnosy v.z.p.</t>
  </si>
  <si>
    <t>v tom:   inkaso pojistného po přerozdělování</t>
  </si>
  <si>
    <t>Příjmy v systému veřejného zdravotního pojištění celkem</t>
  </si>
  <si>
    <t>r. 2013/2012</t>
  </si>
  <si>
    <t>r. 2013 - r.2012</t>
  </si>
  <si>
    <t>r. 2013</t>
  </si>
  <si>
    <t>r. 2011/2010</t>
  </si>
  <si>
    <t>r. 2011 - r.2010</t>
  </si>
  <si>
    <t>r. 2011</t>
  </si>
  <si>
    <t>r. 2010/2009</t>
  </si>
  <si>
    <t>r. 2010 - r.2009</t>
  </si>
  <si>
    <t>r. 2010</t>
  </si>
  <si>
    <t>r. 2009/2008</t>
  </si>
  <si>
    <t>r. 2009 - r.2008</t>
  </si>
  <si>
    <t>r. 2009</t>
  </si>
  <si>
    <t>r. 2008</t>
  </si>
  <si>
    <t>r. 2007/2006</t>
  </si>
  <si>
    <t>r. 2007</t>
  </si>
  <si>
    <t>r. 2006/2005</t>
  </si>
  <si>
    <t>r. 2006</t>
  </si>
  <si>
    <t>2005/2004</t>
  </si>
  <si>
    <t>2004/2003</t>
  </si>
  <si>
    <t>v %</t>
  </si>
  <si>
    <t>v mil. Kč</t>
  </si>
  <si>
    <t>Změna</t>
  </si>
  <si>
    <t>Rozdíl</t>
  </si>
  <si>
    <t xml:space="preserve">Skutečnost       výroční zprávy </t>
  </si>
  <si>
    <t xml:space="preserve">Skutečnost </t>
  </si>
  <si>
    <t>cca 883 mil. Kč= doplatek na základě vyúčtování</t>
  </si>
  <si>
    <t xml:space="preserve">2 062 mil Kč záloha na projekt </t>
  </si>
  <si>
    <t>sl. 1</t>
  </si>
  <si>
    <t>Očekávaná skutečnost</t>
  </si>
  <si>
    <t>Průměrný počet pojištěnců nezahrnuje pojištěnce,</t>
  </si>
  <si>
    <t>kteří dlouhodobě pobývají v cizině v souladu s § 8 odst. 4 zákona č. 48/1997 Sb.</t>
  </si>
  <si>
    <t>Propočtový ukazatel MF.</t>
  </si>
  <si>
    <t>ZPP 2017</t>
  </si>
  <si>
    <t>VoZP</t>
  </si>
  <si>
    <t>Česká průmyslová zdravotní pojišťovna (vliv sloučení k 1.10.2012)</t>
  </si>
  <si>
    <t>ZPMV</t>
  </si>
  <si>
    <t>Výdaje</t>
  </si>
  <si>
    <t>Saldo</t>
  </si>
  <si>
    <t>ZPMV ČR</t>
  </si>
  <si>
    <t>Suma</t>
  </si>
  <si>
    <t>Skut. K 31.12. 2016</t>
  </si>
  <si>
    <t xml:space="preserve">Pojištěnci </t>
  </si>
  <si>
    <t>Podíl VZP</t>
  </si>
  <si>
    <t>Ke konci roku</t>
  </si>
  <si>
    <t>Rozdíl 2017-2016</t>
  </si>
  <si>
    <t>Zaměstnanci</t>
  </si>
  <si>
    <t>Průměr. Pojištěnců na 1 zaměstnance</t>
  </si>
  <si>
    <t>Průměr</t>
  </si>
  <si>
    <t>Zůstatky</t>
  </si>
  <si>
    <t>Podíl zůstatků na účtech ZP a výdajích v daném roce</t>
  </si>
  <si>
    <t>růst objemu mezd a platů v % y/y</t>
  </si>
  <si>
    <t>CPI</t>
  </si>
  <si>
    <t>čistý růst objemu mezd a platů</t>
  </si>
  <si>
    <t>Růst objemu reálných mezd</t>
  </si>
  <si>
    <t>v mld. Kč</t>
  </si>
  <si>
    <t>odhad 2018</t>
  </si>
  <si>
    <t>odhad 2019</t>
  </si>
  <si>
    <t>výběr pojistného na ZP</t>
  </si>
  <si>
    <t>platba státu</t>
  </si>
  <si>
    <t>ostatní příjmy</t>
  </si>
  <si>
    <t>příjmy v.z.p. celkem</t>
  </si>
  <si>
    <t>dle MEA predikce</t>
  </si>
  <si>
    <t xml:space="preserve">platba </t>
  </si>
  <si>
    <t>počet nezam</t>
  </si>
  <si>
    <t>Výběr pro růstu 1,5 %</t>
  </si>
  <si>
    <t>VZP</t>
  </si>
  <si>
    <t>Státní pojištěnci  k 31.12.2016</t>
  </si>
  <si>
    <t>Podíl</t>
  </si>
  <si>
    <t>Počet nezam</t>
  </si>
  <si>
    <t>ZPS</t>
  </si>
  <si>
    <t>pojistného po lhůtě splatnosti - v tis. Kč</t>
  </si>
  <si>
    <t xml:space="preserve"> po lhůtě splatnosti - v tis. Kč</t>
  </si>
  <si>
    <t>Varianta 0</t>
  </si>
  <si>
    <t>Varianta 1</t>
  </si>
  <si>
    <t>Varianta 2</t>
  </si>
  <si>
    <t>Baseline projection/year</t>
  </si>
  <si>
    <t xml:space="preserve">No. of person, state budget subsidy </t>
  </si>
  <si>
    <t>Rate per person in CZK</t>
  </si>
  <si>
    <t>State budget subsidy in. bill. CZK</t>
  </si>
  <si>
    <t>Public health insurance collected in bill. CZK</t>
  </si>
  <si>
    <t>Other revenues in bill. CZK</t>
  </si>
  <si>
    <t>Overall revenues in bill. CZK</t>
  </si>
  <si>
    <t>Overall expenditures in bill. CZK</t>
  </si>
  <si>
    <t>Surplus(+)/deficit(-) in bill. CZK</t>
  </si>
  <si>
    <t>Reserve in bill. CZK</t>
  </si>
  <si>
    <t>Reserve ratio in %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</si>
  <si>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</si>
  <si>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</si>
  <si>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</si>
  <si>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</si>
  <si>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</si>
  <si>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</si>
  <si>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</si>
  <si>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</si>
  <si>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</si>
  <si>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</si>
  <si>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</si>
  <si>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</si>
  <si>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</si>
  <si>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</si>
  <si>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</si>
  <si>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</si>
  <si>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</si>
  <si>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</si>
  <si>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</si>
  <si>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</si>
  <si>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</si>
  <si>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</si>
  <si>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</si>
  <si>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</si>
  <si>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</si>
  <si>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</si>
  <si>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</si>
  <si>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</si>
  <si>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</si>
  <si>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</si>
  <si>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</si>
  <si>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</si>
  <si>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</si>
  <si>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</si>
  <si>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</si>
  <si>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</si>
  <si>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</si>
  <si>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</si>
  <si>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</si>
  <si>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</si>
  <si>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</si>
  <si>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</si>
  <si>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</si>
  <si>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</si>
  <si>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</si>
  <si>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</si>
  <si>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</si>
  <si>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</si>
  <si>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</si>
  <si>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</si>
  <si>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</si>
  <si>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</si>
  <si>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</si>
  <si>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</si>
  <si>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</si>
  <si>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</si>
  <si>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</si>
  <si>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</si>
  <si>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</si>
  <si>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</si>
  <si>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</si>
  <si>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</si>
  <si>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</si>
  <si>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</si>
  <si>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</si>
  <si>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</si>
  <si>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</si>
  <si>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</si>
  <si>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</si>
  <si>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</si>
  <si>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</si>
  <si>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</si>
  <si>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</si>
  <si>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</si>
  <si>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</si>
  <si>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</si>
  <si>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</si>
  <si>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</si>
  <si>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</si>
  <si>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</si>
  <si>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</si>
  <si>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</si>
  <si>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</si>
  <si>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</si>
  <si>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</si>
  <si>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</si>
  <si>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</si>
  <si>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</si>
  <si>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</si>
  <si>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</si>
  <si>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</si>
  <si>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</si>
  <si>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</si>
  <si>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</si>
  <si>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</si>
  <si>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Alternative Scenario 1/year (krize 2009)</t>
  </si>
  <si>
    <t>Alternative Scenario 2/year (krize 2012-2013)</t>
  </si>
  <si>
    <t>Příjmy celkem bez vlivu zdaňované činnosti</t>
  </si>
  <si>
    <t>Výdaje celkem bez vlivu zdaňované činnosti</t>
  </si>
  <si>
    <t xml:space="preserve"> a z jiných fondů v tis. Kč (z odd. B/ZFZP a jiné fondy /odd. B)</t>
  </si>
  <si>
    <t>2014 - 2013</t>
  </si>
  <si>
    <t>2014/2013</t>
  </si>
  <si>
    <t>2015 - 2014</t>
  </si>
  <si>
    <t>2015/2014</t>
  </si>
  <si>
    <t>2016 - 2015</t>
  </si>
  <si>
    <t>2016/2015</t>
  </si>
  <si>
    <t>2017 - 2016</t>
  </si>
  <si>
    <t>2017/2016</t>
  </si>
  <si>
    <t>2018 - 2017</t>
  </si>
  <si>
    <t>2018/2017</t>
  </si>
  <si>
    <t xml:space="preserve">Vývoj hospodaření veřejného zdravotního pojištění </t>
  </si>
  <si>
    <t>Vybrané ukazatele  v mil. Kč</t>
  </si>
  <si>
    <t>Název pojišťovny</t>
  </si>
  <si>
    <t>Č á s t  A</t>
  </si>
  <si>
    <t>2019/2018</t>
  </si>
  <si>
    <t/>
  </si>
  <si>
    <t xml:space="preserve">              z toho:  ze SR na nevýdělečné pojištěnce</t>
  </si>
  <si>
    <r>
      <t xml:space="preserve">              platby od zahr. pojišťoven na základě mezinár. smluv</t>
    </r>
    <r>
      <rPr>
        <b/>
        <vertAlign val="superscript"/>
        <sz val="9"/>
        <rFont val="Arial"/>
        <family val="2"/>
        <charset val="238"/>
      </rPr>
      <t xml:space="preserve"> </t>
    </r>
  </si>
  <si>
    <t>Zůstatky na účtech zdravotních pojišťoven</t>
  </si>
  <si>
    <t xml:space="preserve">              platby od zahr. pojišťoven na základě mezinár. smluv </t>
  </si>
  <si>
    <t>Růst reálného HDP</t>
  </si>
  <si>
    <t>plnění</t>
  </si>
  <si>
    <t>skuteč.</t>
  </si>
  <si>
    <t>stav k 31. 12.</t>
  </si>
  <si>
    <t>Skutečný</t>
  </si>
  <si>
    <t>sl. 2</t>
  </si>
  <si>
    <t>sl. 3</t>
  </si>
  <si>
    <t>Nárůst/Pokles</t>
  </si>
  <si>
    <t xml:space="preserve">rozdíl </t>
  </si>
  <si>
    <t xml:space="preserve"> sl. 4 = sl. 2 - sl.1</t>
  </si>
  <si>
    <t xml:space="preserve"> sl. 5 = sl. 3 - sl.2</t>
  </si>
  <si>
    <r>
      <t xml:space="preserve">Poznámka: </t>
    </r>
    <r>
      <rPr>
        <sz val="8"/>
        <rFont val="Arial CE"/>
        <charset val="238"/>
      </rPr>
      <t>Drobné záporné rozdíly u zaměstanenckých zdravotních pojišťoven nejsou způsobeny nedostatkem finančních prostředků, ale skutečností, 
že podle odst. 4) § 2 vyhlášky 418/2003 Sb. zdravotní pojišťovny musí zajistit naplnění fondu k rozvahovému dni (tj. k 31.3.) a nikoliv k 31. 12. Rezervy jsou uváděny včetně cenných papírů.</t>
    </r>
  </si>
  <si>
    <t>Rozdil A. - B.</t>
  </si>
  <si>
    <t>B. Zákonná výše naplnění rezervního fondu k rozvahovému dni</t>
  </si>
  <si>
    <t>A. Skutečné naplnění rezevního fondu</t>
  </si>
  <si>
    <t>RF - konečné zůstatky na BÚ RF .</t>
  </si>
  <si>
    <t>Příloha: Tabulka č.2</t>
  </si>
  <si>
    <t>Čistá výše v tis. Kč</t>
  </si>
  <si>
    <t>Položka výkazu</t>
  </si>
  <si>
    <t>Všeobecná zdravotní pojišťovna České republiky</t>
  </si>
  <si>
    <t>Vojenská zdravotní pojišťovna České republiky</t>
  </si>
  <si>
    <t xml:space="preserve">Oborová zdravotní pojišťovna </t>
  </si>
  <si>
    <t>Zdravotní pojišťovna ministerstva vnitra České republiky</t>
  </si>
  <si>
    <t>Souhrn ZP</t>
  </si>
  <si>
    <t>Souhrn pouze ZZP</t>
  </si>
  <si>
    <t>A. Dlouhodobý nehmotný majetek</t>
  </si>
  <si>
    <t>I. Dlouhodobý nehmotný majetek</t>
  </si>
  <si>
    <t>II. Nedokončený dlouhodobý nehmotný majetek</t>
  </si>
  <si>
    <t>III. Poskytnuté zálohy na pořízení nehmotného majetku</t>
  </si>
  <si>
    <t xml:space="preserve">B. Finanční umístění (investice)                                                                    </t>
  </si>
  <si>
    <t>C. Dlouhodobý hmotný majetek</t>
  </si>
  <si>
    <t>I. Pozemky a stavby</t>
  </si>
  <si>
    <t>1. Pozemky</t>
  </si>
  <si>
    <t>2. Stavby</t>
  </si>
  <si>
    <t>II. Movitý majetek</t>
  </si>
  <si>
    <t>1. Movitý majetek - odepisovaný</t>
  </si>
  <si>
    <t>2. Movitý majetek - neodepisovaný</t>
  </si>
  <si>
    <t>III. Nedokončený dlouhodobý hmotný majetek</t>
  </si>
  <si>
    <t>IV. Poskytnuté zálohy na pořízení hmotného majetku</t>
  </si>
  <si>
    <t>D. Dlouhodobý finanční majetek</t>
  </si>
  <si>
    <t>I. Podíly v podnikatelských seskupeních</t>
  </si>
  <si>
    <t>1. Podíly v ovládaných osobách</t>
  </si>
  <si>
    <t>2. Dluhopisy vydané ovládanými osobami a zápůjčky nebo uvěry poskytnuté těmto os.</t>
  </si>
  <si>
    <t>3. Podíly s podstatným vlivem</t>
  </si>
  <si>
    <t>4. Dluhopisy vyd. os., ve kterých má úč. j. podst. vliv, a zápůj. n. úvěry poskyt. těmto os.</t>
  </si>
  <si>
    <t>II. Jiný dlouhodobý finanční majetek</t>
  </si>
  <si>
    <t>1. Akcie a ostatní cenné papíry s proměnlivým výnosem, ostatní podíly</t>
  </si>
  <si>
    <t>2. Dluhové cenné papíry</t>
  </si>
  <si>
    <t>3. Depozita u finančních institucí</t>
  </si>
  <si>
    <t>4. Ostatní dlouhodobý finanční majetek</t>
  </si>
  <si>
    <t>E. Dlužníci</t>
  </si>
  <si>
    <t>I. Pohledávky z veřejného zdravotního pojištění</t>
  </si>
  <si>
    <t>1. Pohledávky za plátci pojistného</t>
  </si>
  <si>
    <t>2. Pohledávky za poskytovateli zdravotních služeb</t>
  </si>
  <si>
    <t>3. Pohledávky z přerozdělení pojistného</t>
  </si>
  <si>
    <t>4. Pohledávky z náhrad škod veřejného zdravotního pojištění</t>
  </si>
  <si>
    <t>5. Pohledávky z přeplatků do zajišťovacího fondu</t>
  </si>
  <si>
    <t>6. Pohledávky z plnění mezinárodních smluv o zdravotní péči</t>
  </si>
  <si>
    <t>7. Dohadné položky aktivní</t>
  </si>
  <si>
    <t>8. Ostatní pohledávky</t>
  </si>
  <si>
    <t xml:space="preserve">II. Ostatní pohledávky </t>
  </si>
  <si>
    <t>1. Krátkodobé</t>
  </si>
  <si>
    <t>2. Dlouhodobé</t>
  </si>
  <si>
    <t xml:space="preserve">F. Ostatní aktiva                                                                                </t>
  </si>
  <si>
    <t>I. Zásoby</t>
  </si>
  <si>
    <t>II. Hotovost na účtech u finančních institucí a hotovost v pokladně</t>
  </si>
  <si>
    <t>1. Zvláštní bankovní účty</t>
  </si>
  <si>
    <t>1.1 Základního fondu</t>
  </si>
  <si>
    <t>1.2 Rezervního fondu</t>
  </si>
  <si>
    <t>1.3 Provozního fondu</t>
  </si>
  <si>
    <t>1.4 Sociálního fondu</t>
  </si>
  <si>
    <t>1.5 Fondu reprodukce majetku</t>
  </si>
  <si>
    <t>1.6 Fondu prevence</t>
  </si>
  <si>
    <t>1.7 Fondu pro úhradu preventivní péče</t>
  </si>
  <si>
    <t>1.8 Fondu pro zprostředkování úhrady zdravotní péče</t>
  </si>
  <si>
    <t>1.9 Fondu pro úhradu závodní preventivní péče z prostředků zaměstnavatele</t>
  </si>
  <si>
    <t>1.10 Ostatní bankovní účty</t>
  </si>
  <si>
    <t>2. Pokladna a jiné pokladní hodnoty</t>
  </si>
  <si>
    <t>III. Jiná aktiva</t>
  </si>
  <si>
    <t>G. Časové rozlišení</t>
  </si>
  <si>
    <t>I. Náklady příštích období</t>
  </si>
  <si>
    <t>II. Příjmy příštích období</t>
  </si>
  <si>
    <t xml:space="preserve">AKTIVA CELKEM                                          </t>
  </si>
  <si>
    <t>souhrn ZP</t>
  </si>
  <si>
    <t>A. Vlastní kapitál</t>
  </si>
  <si>
    <t>I. Základní kapitál</t>
  </si>
  <si>
    <t>II. Oceňovací rozdíly</t>
  </si>
  <si>
    <t>III. Ostatní kapitálové fondy</t>
  </si>
  <si>
    <t>1. Provozní fond</t>
  </si>
  <si>
    <t>2. Sociální fond</t>
  </si>
  <si>
    <t>3. Fond majetku</t>
  </si>
  <si>
    <t>4. Fond reprodukce majetku</t>
  </si>
  <si>
    <t>5. Fond prevence</t>
  </si>
  <si>
    <t>6. Fond pro úhradu preventivní péče</t>
  </si>
  <si>
    <t>7. Fond pro zprostředkování úhrady zdravotní péče</t>
  </si>
  <si>
    <t>8. Fond pro úhradu závodní preventivní péče z prostředků zaměstnavatele</t>
  </si>
  <si>
    <t>9. Jiné</t>
  </si>
  <si>
    <t>IV. Ostatní fondy ze zisku</t>
  </si>
  <si>
    <t>1. Zdroj podílů v ovládaných osobách</t>
  </si>
  <si>
    <t>2. Jiné ostatní fondy ze zisku</t>
  </si>
  <si>
    <t>V. Fondy veřejného zdravotního pojištění</t>
  </si>
  <si>
    <t>1. Základní fond</t>
  </si>
  <si>
    <t>2. Rezervní fond</t>
  </si>
  <si>
    <t>VI. Výsledek hospodaření minulých let</t>
  </si>
  <si>
    <t>VII. Výsledek hospodaření běžného účetního období</t>
  </si>
  <si>
    <t xml:space="preserve">B. Rezervy </t>
  </si>
  <si>
    <t>C. Věřitelé</t>
  </si>
  <si>
    <t>I. Závazky z veřejného zdravotního pojištění</t>
  </si>
  <si>
    <t>1. Závazky za plátci pojistného</t>
  </si>
  <si>
    <t>2. Závazky k poskytovatelům zdravotních služeb</t>
  </si>
  <si>
    <t>3. Závazky z přerozdělení pojistného</t>
  </si>
  <si>
    <t>4. Závazky k zajišťovacímu fondu</t>
  </si>
  <si>
    <t>5. Závazky z plnění mezinárodních smluv o zdravotní péči</t>
  </si>
  <si>
    <t>6. Dohadné položky pasivní</t>
  </si>
  <si>
    <t>7. Ostatní závazky</t>
  </si>
  <si>
    <t>II. Závazky z dluhových cenných papírů, z toho:</t>
  </si>
  <si>
    <t>1. Směnitelné (konvertibilní) dluhopisy</t>
  </si>
  <si>
    <t>III. Závazky vůči finančním institucím</t>
  </si>
  <si>
    <t>IV. Ostatní závazky</t>
  </si>
  <si>
    <t>1. Dluhy daňové</t>
  </si>
  <si>
    <t>2. Dluhy ze sociálního zabezpečení a veřejného zdravotního pojištění</t>
  </si>
  <si>
    <t>3. Ostatní závazky</t>
  </si>
  <si>
    <t xml:space="preserve">D. Ostatní pasiva </t>
  </si>
  <si>
    <t>E. Časové rozlišení</t>
  </si>
  <si>
    <t xml:space="preserve">I.  Výdaje příštích období </t>
  </si>
  <si>
    <t>II.  Výnosy příštích období</t>
  </si>
  <si>
    <t>PASIVA CELKEM</t>
  </si>
  <si>
    <t>Podíl zůstatků na účtech ZP na výdajích v daném roce</t>
  </si>
  <si>
    <t>2019 - 2018</t>
  </si>
  <si>
    <t xml:space="preserve">              výnosy z jiné činnosti</t>
  </si>
  <si>
    <t xml:space="preserve">             náklady na jinou činnost </t>
  </si>
  <si>
    <t>RBP, zdravotní pojišťovna</t>
  </si>
  <si>
    <t>2020/2019</t>
  </si>
  <si>
    <t>2020 - 2019</t>
  </si>
  <si>
    <t>2021/2020</t>
  </si>
  <si>
    <t>2021 - 2020</t>
  </si>
  <si>
    <t xml:space="preserve">              z toho:  peněžní prostředky z přerozdělování </t>
  </si>
  <si>
    <t>Skutečnost       VZ</t>
  </si>
  <si>
    <t xml:space="preserve">Saldo příjmů a výdajů bez vlivu jiné činnosti </t>
  </si>
  <si>
    <t>Příjmy z pojistného veř. zdrav. pojištění</t>
  </si>
  <si>
    <t>Údaje r. 2021 jsou převzaty z hodnocení výročních zpráv 2021.</t>
  </si>
  <si>
    <t>2022 - 2021</t>
  </si>
  <si>
    <t>2022/2021</t>
  </si>
  <si>
    <t>Rok 2022</t>
  </si>
  <si>
    <t>K 31. 12. 2022</t>
  </si>
  <si>
    <t>2022-2021</t>
  </si>
  <si>
    <t>Rok 2023</t>
  </si>
  <si>
    <t>ZPP 2023</t>
  </si>
  <si>
    <t>2023/2022</t>
  </si>
  <si>
    <t>k 31. 12. 2023</t>
  </si>
  <si>
    <t>Údaje r. 2022 jsou převzaty z hodnocení výročních zpráv 2022.</t>
  </si>
  <si>
    <t>Údaje r. 2023 jsou převzaty z výročních zpráv 2023.</t>
  </si>
  <si>
    <t>K 31. 12. 2023</t>
  </si>
  <si>
    <t>KZ  na bankovním účtu ZFZP k 31.12. 2023</t>
  </si>
  <si>
    <t>Stav závazků vůči PZS po lhůtě splatnosti k 31. 12. 2023 v tis. Kč</t>
  </si>
  <si>
    <t>Stav závazků vůči PZS ve lhůtě splatnosti k 31. 12. 2023</t>
  </si>
  <si>
    <t>KZ  na bankovním účtu ZFZP k 31.12. 2022</t>
  </si>
  <si>
    <t>Stav závazků vůči PZS po lhůtě splatnosti k 31. 12. 2022 v tis. Kč</t>
  </si>
  <si>
    <t>Stav závazků vůči PZS ve lhůtě splatnosti k 31. 12. 2022</t>
  </si>
  <si>
    <t>2023-2022</t>
  </si>
  <si>
    <t>Rozvaha zdravotních pojišťoven k 31. 12. 2023 - AKTIVA</t>
  </si>
  <si>
    <t>Rozvaha zdravotních pojišťoven k 31. 12. 2023 - PASIVA</t>
  </si>
  <si>
    <t>2023 - 2022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</si>
</sst>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#,##0\ &quot;Kč&quot;;\-#,##0\ &quot;Kč&quot;"/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0.0"/>
    <numFmt numFmtId="167" formatCode="#,##0.0"/>
    <numFmt numFmtId="168" formatCode="@*."/>
    <numFmt numFmtId="169" formatCode="_ @*."/>
    <numFmt numFmtId="170" formatCode="__@*."/>
    <numFmt numFmtId="171" formatCode="_(* #,##0.00_);_(* \(#,##0.00\);_(* &quot;-&quot;??_);_(@_)"/>
    <numFmt numFmtId="172" formatCode="_(* #,##0_);_(* \(#,##0\);_(* &quot;-&quot;_);_(@_)"/>
    <numFmt numFmtId="173" formatCode="_(&quot;$&quot;* #,##0_);_(&quot;$&quot;* \(#,##0\);_(&quot;$&quot;* &quot;-&quot;_);_(@_)"/>
    <numFmt numFmtId="174" formatCode="m\o\n\th\ d\,\ \y\y\y\y"/>
    <numFmt numFmtId="175" formatCode="0.0%"/>
    <numFmt numFmtId="176" formatCode="#,##0.000"/>
    <numFmt numFmtId="177" formatCode="_-* #,##0_-;\-* #,##0_-;_-* &quot;-&quot;??_-;_-@_-"/>
  </numFmts>
  <fonts count="116" x14ac:knownFonts="1">
    <font>
      <sz val="8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Times New Roman CE"/>
      <charset val="238"/>
    </font>
    <font>
      <sz val="8"/>
      <name val="Times New Roman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sz val="9"/>
      <name val="Times New Roman CE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7"/>
      <name val="Times New Roman CE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MS Sans Serif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9"/>
      <name val="Times New Roman CE"/>
      <charset val="238"/>
    </font>
    <font>
      <b/>
      <sz val="11"/>
      <name val="Arial CE"/>
      <family val="2"/>
      <charset val="238"/>
    </font>
    <font>
      <sz val="9"/>
      <color indexed="60"/>
      <name val="Arial CE"/>
      <family val="2"/>
      <charset val="238"/>
    </font>
    <font>
      <sz val="7"/>
      <color indexed="60"/>
      <name val="Times New Roman CE"/>
      <charset val="238"/>
    </font>
    <font>
      <sz val="8"/>
      <name val="Arial CE"/>
      <charset val="238"/>
    </font>
    <font>
      <sz val="10"/>
      <name val="Times New Roman CE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 CE"/>
      <family val="2"/>
      <charset val="238"/>
    </font>
    <font>
      <b/>
      <sz val="7"/>
      <name val="Arial CE"/>
      <family val="2"/>
      <charset val="238"/>
    </font>
    <font>
      <b/>
      <i/>
      <sz val="8"/>
      <name val="Arial CE"/>
      <charset val="238"/>
    </font>
    <font>
      <sz val="9"/>
      <color indexed="10"/>
      <name val="Arial CE"/>
      <charset val="238"/>
    </font>
    <font>
      <sz val="9"/>
      <color rgb="FFFF0000"/>
      <name val="Arial CE"/>
      <family val="2"/>
      <charset val="238"/>
    </font>
    <font>
      <b/>
      <sz val="9"/>
      <color rgb="FFFF0000"/>
      <name val="Arial CE"/>
      <family val="2"/>
      <charset val="238"/>
    </font>
    <font>
      <sz val="9"/>
      <color rgb="FFFF0000"/>
      <name val="Arial CE"/>
      <charset val="238"/>
    </font>
    <font>
      <b/>
      <sz val="9"/>
      <color rgb="FFFF0000"/>
      <name val="Arial CE"/>
      <charset val="238"/>
    </font>
    <font>
      <sz val="8"/>
      <color rgb="FFFF0000"/>
      <name val="Arial CE"/>
      <family val="2"/>
      <charset val="238"/>
    </font>
    <font>
      <sz val="8"/>
      <color rgb="FFFF0000"/>
      <name val="Arial CE"/>
      <charset val="238"/>
    </font>
    <font>
      <b/>
      <sz val="8"/>
      <color rgb="FFFF0000"/>
      <name val="Arial CE"/>
      <charset val="238"/>
    </font>
    <font>
      <sz val="10"/>
      <color rgb="FFFF0000"/>
      <name val="Arial CE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 CE"/>
      <family val="2"/>
      <charset val="238"/>
    </font>
    <font>
      <b/>
      <sz val="8"/>
      <color rgb="FFFF0000"/>
      <name val="Times New Roman CE"/>
      <charset val="238"/>
    </font>
    <font>
      <sz val="10"/>
      <color rgb="FFFF0000"/>
      <name val="Arial CE"/>
      <family val="2"/>
      <charset val="238"/>
    </font>
    <font>
      <sz val="9"/>
      <color rgb="FFFF0000"/>
      <name val="Times New Roman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name val="Times New Roman"/>
      <family val="1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Narrow"/>
      <family val="2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12"/>
      <name val="Times New Roman CE"/>
      <charset val="238"/>
    </font>
    <font>
      <b/>
      <i/>
      <sz val="8"/>
      <name val="Times New Roman CE"/>
      <charset val="238"/>
    </font>
    <font>
      <b/>
      <sz val="8"/>
      <color rgb="FF00B050"/>
      <name val="Times New Roman CE"/>
      <charset val="238"/>
    </font>
    <font>
      <sz val="8"/>
      <color theme="1"/>
      <name val="Calibri"/>
      <family val="2"/>
      <scheme val="minor"/>
    </font>
    <font>
      <sz val="10"/>
      <name val="Arial"/>
      <family val="2"/>
    </font>
    <font>
      <u/>
      <sz val="8"/>
      <color rgb="FF417D95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"/>
      <color indexed="8"/>
      <name val="Courier"/>
      <family val="1"/>
      <charset val="238"/>
    </font>
    <font>
      <u/>
      <sz val="10"/>
      <color indexed="12"/>
      <name val="Times New Roman CE"/>
      <family val="2"/>
      <charset val="238"/>
    </font>
    <font>
      <sz val="1"/>
      <color indexed="8"/>
      <name val="Courier"/>
      <family val="1"/>
      <charset val="238"/>
    </font>
    <font>
      <u/>
      <sz val="10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color indexed="9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20"/>
      <name val="Arial"/>
      <family val="2"/>
      <charset val="238"/>
    </font>
    <font>
      <b/>
      <sz val="11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Arial"/>
      <family val="2"/>
      <charset val="238"/>
    </font>
    <font>
      <sz val="11"/>
      <color indexed="52"/>
      <name val="Arial"/>
      <family val="2"/>
      <charset val="238"/>
    </font>
    <font>
      <sz val="11"/>
      <color indexed="17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62"/>
      <name val="Arial"/>
      <family val="2"/>
      <charset val="238"/>
    </font>
    <font>
      <b/>
      <sz val="11"/>
      <color indexed="52"/>
      <name val="Arial"/>
      <family val="2"/>
      <charset val="238"/>
    </font>
    <font>
      <b/>
      <sz val="11"/>
      <color indexed="63"/>
      <name val="Arial"/>
      <family val="2"/>
      <charset val="238"/>
    </font>
    <font>
      <i/>
      <sz val="11"/>
      <color indexed="23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Arial CE"/>
      <charset val="238"/>
    </font>
    <font>
      <b/>
      <sz val="7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165">
    <xf numFmtId="0" fontId="0" fillId="0" borderId="0"/>
    <xf numFmtId="0" fontId="19" fillId="0" borderId="0"/>
    <xf numFmtId="0" fontId="20" fillId="0" borderId="0"/>
    <xf numFmtId="0" fontId="7" fillId="0" borderId="0"/>
    <xf numFmtId="0" fontId="19" fillId="0" borderId="0"/>
    <xf numFmtId="0" fontId="58" fillId="5" borderId="134" applyBorder="0"/>
    <xf numFmtId="4" fontId="59" fillId="6" borderId="135" applyNumberFormat="0" applyProtection="0">
      <alignment horizontal="left" vertical="center" indent="1"/>
    </xf>
    <xf numFmtId="4" fontId="59" fillId="6" borderId="135" applyNumberFormat="0" applyProtection="0">
      <alignment horizontal="left" vertical="center" indent="1"/>
    </xf>
    <xf numFmtId="4" fontId="59" fillId="0" borderId="135" applyNumberFormat="0" applyProtection="0">
      <alignment horizontal="right" vertical="center"/>
    </xf>
    <xf numFmtId="0" fontId="19" fillId="0" borderId="0"/>
    <xf numFmtId="168" fontId="60" fillId="0" borderId="0" applyProtection="0">
      <alignment wrapText="1"/>
    </xf>
    <xf numFmtId="169" fontId="61" fillId="0" borderId="0"/>
    <xf numFmtId="170" fontId="62" fillId="0" borderId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9" fillId="0" borderId="0"/>
    <xf numFmtId="0" fontId="48" fillId="0" borderId="0"/>
    <xf numFmtId="0" fontId="63" fillId="0" borderId="0"/>
    <xf numFmtId="0" fontId="19" fillId="0" borderId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7" fillId="0" borderId="0"/>
    <xf numFmtId="0" fontId="71" fillId="0" borderId="0">
      <protection locked="0"/>
    </xf>
    <xf numFmtId="0" fontId="71" fillId="0" borderId="0">
      <protection locked="0"/>
    </xf>
    <xf numFmtId="173" fontId="68" fillId="0" borderId="0" applyFont="0" applyFill="0" applyBorder="0" applyAlignment="0" applyProtection="0"/>
    <xf numFmtId="0" fontId="71" fillId="0" borderId="0">
      <protection locked="0"/>
    </xf>
    <xf numFmtId="172" fontId="68" fillId="0" borderId="0" applyFont="0" applyFill="0" applyBorder="0" applyAlignment="0" applyProtection="0"/>
    <xf numFmtId="0" fontId="72" fillId="0" borderId="0" applyNumberFormat="0" applyFill="0" applyBorder="0">
      <protection locked="0"/>
    </xf>
    <xf numFmtId="0" fontId="69" fillId="0" borderId="0"/>
    <xf numFmtId="165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/>
    <xf numFmtId="0" fontId="73" fillId="0" borderId="0">
      <protection locked="0"/>
    </xf>
    <xf numFmtId="0" fontId="73" fillId="0" borderId="0">
      <protection locked="0"/>
    </xf>
    <xf numFmtId="174" fontId="73" fillId="0" borderId="0">
      <protection locked="0"/>
    </xf>
    <xf numFmtId="0" fontId="73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3" fillId="0" borderId="0">
      <protection locked="0"/>
    </xf>
    <xf numFmtId="0" fontId="73" fillId="0" borderId="147">
      <protection locked="0"/>
    </xf>
    <xf numFmtId="0" fontId="70" fillId="0" borderId="0"/>
    <xf numFmtId="0" fontId="73" fillId="0" borderId="0">
      <protection locked="0"/>
    </xf>
    <xf numFmtId="0" fontId="71" fillId="0" borderId="0">
      <protection locked="0"/>
    </xf>
    <xf numFmtId="0" fontId="73" fillId="0" borderId="0">
      <protection locked="0"/>
    </xf>
    <xf numFmtId="0" fontId="71" fillId="0" borderId="0">
      <protection locked="0"/>
    </xf>
    <xf numFmtId="0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5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67" fillId="0" borderId="0">
      <alignment vertical="center"/>
    </xf>
    <xf numFmtId="0" fontId="74" fillId="0" borderId="0" applyNumberFormat="0" applyFill="0" applyBorder="0" applyAlignment="0" applyProtection="0"/>
    <xf numFmtId="0" fontId="67" fillId="0" borderId="0"/>
    <xf numFmtId="0" fontId="5" fillId="0" borderId="0"/>
    <xf numFmtId="0" fontId="67" fillId="0" borderId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3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21" borderId="0" applyNumberFormat="0" applyBorder="0" applyAlignment="0" applyProtection="0"/>
    <xf numFmtId="0" fontId="78" fillId="6" borderId="0" applyNumberFormat="0" applyBorder="0" applyAlignment="0" applyProtection="0"/>
    <xf numFmtId="0" fontId="78" fillId="22" borderId="0" applyNumberFormat="0" applyBorder="0" applyAlignment="0" applyProtection="0"/>
    <xf numFmtId="0" fontId="79" fillId="0" borderId="148" applyNumberFormat="0" applyFill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81" fillId="11" borderId="0" applyNumberFormat="0" applyBorder="0" applyAlignment="0" applyProtection="0"/>
    <xf numFmtId="0" fontId="82" fillId="23" borderId="149" applyNumberFormat="0" applyAlignment="0" applyProtection="0"/>
    <xf numFmtId="0" fontId="83" fillId="0" borderId="150" applyNumberFormat="0" applyFill="0" applyAlignment="0" applyProtection="0"/>
    <xf numFmtId="0" fontId="84" fillId="0" borderId="151" applyNumberFormat="0" applyFill="0" applyAlignment="0" applyProtection="0"/>
    <xf numFmtId="0" fontId="85" fillId="0" borderId="152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24" borderId="0" applyNumberFormat="0" applyBorder="0" applyAlignment="0" applyProtection="0"/>
    <xf numFmtId="0" fontId="19" fillId="0" borderId="0"/>
    <xf numFmtId="0" fontId="70" fillId="0" borderId="0"/>
    <xf numFmtId="0" fontId="19" fillId="0" borderId="0"/>
    <xf numFmtId="0" fontId="19" fillId="0" borderId="0"/>
    <xf numFmtId="0" fontId="77" fillId="25" borderId="153" applyNumberFormat="0" applyFont="0" applyAlignment="0" applyProtection="0"/>
    <xf numFmtId="0" fontId="88" fillId="0" borderId="154" applyNumberFormat="0" applyFill="0" applyAlignment="0" applyProtection="0"/>
    <xf numFmtId="0" fontId="89" fillId="12" borderId="0" applyNumberFormat="0" applyBorder="0" applyAlignment="0" applyProtection="0"/>
    <xf numFmtId="0" fontId="90" fillId="0" borderId="0" applyNumberFormat="0" applyFill="0" applyBorder="0" applyAlignment="0" applyProtection="0"/>
    <xf numFmtId="0" fontId="91" fillId="15" borderId="155" applyNumberFormat="0" applyAlignment="0" applyProtection="0"/>
    <xf numFmtId="0" fontId="92" fillId="26" borderId="155" applyNumberFormat="0" applyAlignment="0" applyProtection="0"/>
    <xf numFmtId="0" fontId="93" fillId="26" borderId="156" applyNumberFormat="0" applyAlignment="0" applyProtection="0"/>
    <xf numFmtId="0" fontId="94" fillId="0" borderId="0" applyNumberFormat="0" applyFill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21" borderId="0" applyNumberFormat="0" applyBorder="0" applyAlignment="0" applyProtection="0"/>
    <xf numFmtId="0" fontId="78" fillId="6" borderId="0" applyNumberFormat="0" applyBorder="0" applyAlignment="0" applyProtection="0"/>
    <xf numFmtId="0" fontId="78" fillId="30" borderId="0" applyNumberFormat="0" applyBorder="0" applyAlignment="0" applyProtection="0"/>
    <xf numFmtId="0" fontId="5" fillId="0" borderId="0"/>
    <xf numFmtId="165" fontId="63" fillId="0" borderId="0" applyFont="0" applyFill="0" applyBorder="0" applyAlignment="0" applyProtection="0"/>
    <xf numFmtId="0" fontId="67" fillId="0" borderId="0"/>
    <xf numFmtId="0" fontId="16" fillId="0" borderId="0"/>
    <xf numFmtId="9" fontId="63" fillId="0" borderId="0" applyFont="0" applyFill="0" applyBorder="0" applyAlignment="0" applyProtection="0"/>
    <xf numFmtId="0" fontId="73" fillId="0" borderId="159">
      <protection locked="0"/>
    </xf>
    <xf numFmtId="0" fontId="3" fillId="0" borderId="0"/>
    <xf numFmtId="0" fontId="16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3" fillId="0" borderId="169">
      <protection locked="0"/>
    </xf>
    <xf numFmtId="0" fontId="48" fillId="0" borderId="0"/>
    <xf numFmtId="0" fontId="2" fillId="0" borderId="0"/>
    <xf numFmtId="0" fontId="100" fillId="0" borderId="0" applyNumberFormat="0" applyFill="0" applyBorder="0" applyAlignment="0" applyProtection="0"/>
    <xf numFmtId="0" fontId="101" fillId="0" borderId="224" applyNumberFormat="0" applyFill="0" applyAlignment="0" applyProtection="0"/>
    <xf numFmtId="0" fontId="102" fillId="0" borderId="225" applyNumberFormat="0" applyFill="0" applyAlignment="0" applyProtection="0"/>
    <xf numFmtId="0" fontId="103" fillId="0" borderId="226" applyNumberFormat="0" applyFill="0" applyAlignment="0" applyProtection="0"/>
    <xf numFmtId="0" fontId="103" fillId="0" borderId="0" applyNumberFormat="0" applyFill="0" applyBorder="0" applyAlignment="0" applyProtection="0"/>
    <xf numFmtId="0" fontId="104" fillId="33" borderId="0" applyNumberFormat="0" applyBorder="0" applyAlignment="0" applyProtection="0"/>
    <xf numFmtId="0" fontId="105" fillId="34" borderId="0" applyNumberFormat="0" applyBorder="0" applyAlignment="0" applyProtection="0"/>
    <xf numFmtId="0" fontId="106" fillId="35" borderId="0" applyNumberFormat="0" applyBorder="0" applyAlignment="0" applyProtection="0"/>
    <xf numFmtId="0" fontId="107" fillId="36" borderId="227" applyNumberFormat="0" applyAlignment="0" applyProtection="0"/>
    <xf numFmtId="0" fontId="108" fillId="37" borderId="228" applyNumberFormat="0" applyAlignment="0" applyProtection="0"/>
    <xf numFmtId="0" fontId="109" fillId="37" borderId="227" applyNumberFormat="0" applyAlignment="0" applyProtection="0"/>
    <xf numFmtId="0" fontId="110" fillId="0" borderId="229" applyNumberFormat="0" applyFill="0" applyAlignment="0" applyProtection="0"/>
    <xf numFmtId="0" fontId="111" fillId="38" borderId="230" applyNumberFormat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6" fillId="0" borderId="232" applyNumberFormat="0" applyFill="0" applyAlignment="0" applyProtection="0"/>
    <xf numFmtId="0" fontId="113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13" fillId="63" borderId="0" applyNumberFormat="0" applyBorder="0" applyAlignment="0" applyProtection="0"/>
    <xf numFmtId="0" fontId="1" fillId="0" borderId="0"/>
    <xf numFmtId="0" fontId="1" fillId="39" borderId="231" applyNumberFormat="0" applyFont="0" applyAlignment="0" applyProtection="0"/>
    <xf numFmtId="0" fontId="48" fillId="0" borderId="0"/>
    <xf numFmtId="43" fontId="7" fillId="0" borderId="0" applyFont="0" applyFill="0" applyBorder="0" applyAlignment="0" applyProtection="0"/>
  </cellStyleXfs>
  <cellXfs count="1248">
    <xf numFmtId="0" fontId="0" fillId="0" borderId="0" xfId="0"/>
    <xf numFmtId="0" fontId="11" fillId="0" borderId="0" xfId="0" applyFont="1" applyBorder="1"/>
    <xf numFmtId="0" fontId="9" fillId="0" borderId="0" xfId="0" applyFont="1" applyFill="1" applyBorder="1" applyAlignment="1">
      <alignment horizontal="center"/>
    </xf>
    <xf numFmtId="3" fontId="8" fillId="0" borderId="8" xfId="0" applyNumberFormat="1" applyFont="1" applyFill="1" applyBorder="1"/>
    <xf numFmtId="3" fontId="8" fillId="0" borderId="11" xfId="0" applyNumberFormat="1" applyFont="1" applyFill="1" applyBorder="1"/>
    <xf numFmtId="3" fontId="8" fillId="0" borderId="12" xfId="0" applyNumberFormat="1" applyFont="1" applyFill="1" applyBorder="1"/>
    <xf numFmtId="0" fontId="8" fillId="0" borderId="0" xfId="0" applyFont="1"/>
    <xf numFmtId="0" fontId="9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9" fillId="0" borderId="15" xfId="0" applyFont="1" applyFill="1" applyBorder="1"/>
    <xf numFmtId="0" fontId="15" fillId="0" borderId="0" xfId="0" applyFont="1"/>
    <xf numFmtId="0" fontId="15" fillId="0" borderId="19" xfId="0" applyFont="1" applyBorder="1"/>
    <xf numFmtId="0" fontId="16" fillId="0" borderId="0" xfId="0" applyFont="1"/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Border="1"/>
    <xf numFmtId="3" fontId="8" fillId="0" borderId="0" xfId="0" applyNumberFormat="1" applyFont="1" applyFill="1"/>
    <xf numFmtId="0" fontId="9" fillId="0" borderId="13" xfId="0" applyFont="1" applyFill="1" applyBorder="1"/>
    <xf numFmtId="0" fontId="9" fillId="0" borderId="0" xfId="0" applyFont="1" applyFill="1" applyBorder="1"/>
    <xf numFmtId="3" fontId="9" fillId="0" borderId="0" xfId="0" applyNumberFormat="1" applyFont="1" applyFill="1" applyBorder="1"/>
    <xf numFmtId="0" fontId="9" fillId="0" borderId="27" xfId="0" applyFont="1" applyFill="1" applyBorder="1"/>
    <xf numFmtId="0" fontId="9" fillId="0" borderId="28" xfId="0" applyFont="1" applyFill="1" applyBorder="1"/>
    <xf numFmtId="3" fontId="9" fillId="0" borderId="28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9" fillId="0" borderId="6" xfId="0" applyFont="1" applyFill="1" applyBorder="1"/>
    <xf numFmtId="0" fontId="11" fillId="0" borderId="0" xfId="0" applyFont="1" applyFill="1" applyBorder="1"/>
    <xf numFmtId="0" fontId="15" fillId="0" borderId="0" xfId="0" applyFont="1" applyBorder="1"/>
    <xf numFmtId="0" fontId="18" fillId="0" borderId="0" xfId="0" applyFont="1" applyFill="1"/>
    <xf numFmtId="0" fontId="15" fillId="0" borderId="0" xfId="0" applyFont="1" applyFill="1"/>
    <xf numFmtId="0" fontId="8" fillId="0" borderId="39" xfId="0" applyFont="1" applyFill="1" applyBorder="1"/>
    <xf numFmtId="0" fontId="21" fillId="0" borderId="0" xfId="0" applyFont="1" applyFill="1"/>
    <xf numFmtId="0" fontId="22" fillId="0" borderId="0" xfId="0" applyFont="1"/>
    <xf numFmtId="166" fontId="9" fillId="0" borderId="48" xfId="0" applyNumberFormat="1" applyFont="1" applyFill="1" applyBorder="1"/>
    <xf numFmtId="3" fontId="9" fillId="0" borderId="48" xfId="0" applyNumberFormat="1" applyFont="1" applyFill="1" applyBorder="1"/>
    <xf numFmtId="0" fontId="23" fillId="0" borderId="0" xfId="0" applyFont="1" applyBorder="1"/>
    <xf numFmtId="0" fontId="8" fillId="0" borderId="12" xfId="0" applyFont="1" applyFill="1" applyBorder="1"/>
    <xf numFmtId="3" fontId="8" fillId="0" borderId="52" xfId="0" applyNumberFormat="1" applyFont="1" applyFill="1" applyBorder="1"/>
    <xf numFmtId="3" fontId="8" fillId="0" borderId="53" xfId="0" applyNumberFormat="1" applyFont="1" applyFill="1" applyBorder="1"/>
    <xf numFmtId="3" fontId="9" fillId="0" borderId="49" xfId="0" applyNumberFormat="1" applyFont="1" applyFill="1" applyBorder="1"/>
    <xf numFmtId="166" fontId="9" fillId="0" borderId="57" xfId="0" applyNumberFormat="1" applyFont="1" applyFill="1" applyBorder="1"/>
    <xf numFmtId="166" fontId="9" fillId="0" borderId="17" xfId="0" applyNumberFormat="1" applyFont="1" applyFill="1" applyBorder="1"/>
    <xf numFmtId="0" fontId="9" fillId="0" borderId="61" xfId="0" applyFont="1" applyFill="1" applyBorder="1"/>
    <xf numFmtId="0" fontId="8" fillId="0" borderId="33" xfId="0" applyFont="1" applyFill="1" applyBorder="1" applyAlignment="1">
      <alignment horizontal="center"/>
    </xf>
    <xf numFmtId="0" fontId="9" fillId="0" borderId="67" xfId="0" applyFont="1" applyFill="1" applyBorder="1"/>
    <xf numFmtId="0" fontId="9" fillId="0" borderId="68" xfId="0" applyFont="1" applyFill="1" applyBorder="1"/>
    <xf numFmtId="166" fontId="8" fillId="2" borderId="8" xfId="0" applyNumberFormat="1" applyFont="1" applyFill="1" applyBorder="1"/>
    <xf numFmtId="0" fontId="9" fillId="0" borderId="71" xfId="0" applyFont="1" applyFill="1" applyBorder="1"/>
    <xf numFmtId="0" fontId="9" fillId="0" borderId="36" xfId="0" applyFont="1" applyFill="1" applyBorder="1" applyAlignment="1">
      <alignment horizontal="center"/>
    </xf>
    <xf numFmtId="0" fontId="8" fillId="0" borderId="72" xfId="0" applyFont="1" applyFill="1" applyBorder="1" applyAlignment="1">
      <alignment horizontal="center"/>
    </xf>
    <xf numFmtId="0" fontId="9" fillId="0" borderId="16" xfId="0" applyFont="1" applyFill="1" applyBorder="1"/>
    <xf numFmtId="0" fontId="9" fillId="0" borderId="37" xfId="0" applyFont="1" applyFill="1" applyBorder="1" applyAlignment="1">
      <alignment horizontal="left"/>
    </xf>
    <xf numFmtId="166" fontId="8" fillId="2" borderId="11" xfId="0" applyNumberFormat="1" applyFont="1" applyFill="1" applyBorder="1"/>
    <xf numFmtId="0" fontId="14" fillId="0" borderId="2" xfId="0" applyFont="1" applyFill="1" applyBorder="1" applyAlignment="1">
      <alignment horizontal="left"/>
    </xf>
    <xf numFmtId="0" fontId="14" fillId="0" borderId="39" xfId="0" applyFont="1" applyFill="1" applyBorder="1" applyAlignment="1">
      <alignment horizontal="left"/>
    </xf>
    <xf numFmtId="0" fontId="8" fillId="0" borderId="61" xfId="0" applyFont="1" applyFill="1" applyBorder="1"/>
    <xf numFmtId="3" fontId="17" fillId="0" borderId="8" xfId="0" applyNumberFormat="1" applyFont="1" applyFill="1" applyBorder="1"/>
    <xf numFmtId="0" fontId="17" fillId="0" borderId="0" xfId="0" applyFont="1" applyFill="1" applyBorder="1"/>
    <xf numFmtId="166" fontId="8" fillId="2" borderId="31" xfId="0" applyNumberFormat="1" applyFont="1" applyFill="1" applyBorder="1"/>
    <xf numFmtId="0" fontId="8" fillId="0" borderId="31" xfId="0" applyFont="1" applyFill="1" applyBorder="1"/>
    <xf numFmtId="3" fontId="8" fillId="0" borderId="31" xfId="0" applyNumberFormat="1" applyFont="1" applyFill="1" applyBorder="1"/>
    <xf numFmtId="0" fontId="13" fillId="0" borderId="4" xfId="0" applyFont="1" applyFill="1" applyBorder="1"/>
    <xf numFmtId="0" fontId="13" fillId="0" borderId="47" xfId="0" applyFont="1" applyFill="1" applyBorder="1"/>
    <xf numFmtId="0" fontId="8" fillId="0" borderId="75" xfId="0" applyFont="1" applyFill="1" applyBorder="1"/>
    <xf numFmtId="0" fontId="8" fillId="0" borderId="76" xfId="0" applyFont="1" applyFill="1" applyBorder="1"/>
    <xf numFmtId="0" fontId="8" fillId="0" borderId="88" xfId="0" applyFont="1" applyFill="1" applyBorder="1"/>
    <xf numFmtId="0" fontId="9" fillId="0" borderId="38" xfId="0" applyFont="1" applyFill="1" applyBorder="1"/>
    <xf numFmtId="0" fontId="25" fillId="0" borderId="0" xfId="0" applyFont="1"/>
    <xf numFmtId="0" fontId="26" fillId="0" borderId="0" xfId="0" applyFont="1"/>
    <xf numFmtId="0" fontId="26" fillId="0" borderId="0" xfId="0" applyFont="1" applyBorder="1"/>
    <xf numFmtId="3" fontId="26" fillId="0" borderId="0" xfId="0" applyNumberFormat="1" applyFont="1"/>
    <xf numFmtId="0" fontId="26" fillId="0" borderId="0" xfId="0" applyFont="1" applyFill="1"/>
    <xf numFmtId="0" fontId="21" fillId="0" borderId="0" xfId="0" applyFont="1" applyFill="1" applyBorder="1"/>
    <xf numFmtId="0" fontId="27" fillId="0" borderId="0" xfId="0" applyFont="1" applyFill="1" applyBorder="1"/>
    <xf numFmtId="0" fontId="10" fillId="0" borderId="0" xfId="0" applyFont="1" applyFill="1" applyBorder="1"/>
    <xf numFmtId="3" fontId="17" fillId="0" borderId="0" xfId="0" applyNumberFormat="1" applyFont="1" applyFill="1" applyBorder="1"/>
    <xf numFmtId="0" fontId="27" fillId="0" borderId="0" xfId="0" applyFont="1" applyFill="1" applyBorder="1" applyAlignment="1"/>
    <xf numFmtId="3" fontId="21" fillId="0" borderId="0" xfId="0" applyNumberFormat="1" applyFont="1" applyFill="1" applyBorder="1"/>
    <xf numFmtId="0" fontId="17" fillId="0" borderId="0" xfId="0" applyFont="1" applyFill="1" applyBorder="1" applyAlignment="1"/>
    <xf numFmtId="3" fontId="10" fillId="0" borderId="0" xfId="0" applyNumberFormat="1" applyFont="1" applyFill="1" applyBorder="1"/>
    <xf numFmtId="0" fontId="8" fillId="0" borderId="32" xfId="0" applyFont="1" applyFill="1" applyBorder="1" applyAlignment="1">
      <alignment horizontal="center"/>
    </xf>
    <xf numFmtId="0" fontId="8" fillId="0" borderId="46" xfId="0" applyFont="1" applyFill="1" applyBorder="1"/>
    <xf numFmtId="0" fontId="9" fillId="0" borderId="90" xfId="0" applyFont="1" applyFill="1" applyBorder="1"/>
    <xf numFmtId="0" fontId="6" fillId="0" borderId="0" xfId="0" applyFont="1"/>
    <xf numFmtId="0" fontId="15" fillId="0" borderId="51" xfId="0" applyFont="1" applyBorder="1"/>
    <xf numFmtId="0" fontId="28" fillId="0" borderId="0" xfId="0" applyFont="1"/>
    <xf numFmtId="0" fontId="29" fillId="0" borderId="0" xfId="0" applyFont="1" applyBorder="1"/>
    <xf numFmtId="0" fontId="22" fillId="0" borderId="0" xfId="0" applyFont="1" applyFill="1" applyBorder="1"/>
    <xf numFmtId="0" fontId="22" fillId="0" borderId="0" xfId="0" applyFont="1" applyBorder="1"/>
    <xf numFmtId="0" fontId="8" fillId="0" borderId="74" xfId="0" applyFont="1" applyBorder="1"/>
    <xf numFmtId="3" fontId="8" fillId="0" borderId="43" xfId="0" applyNumberFormat="1" applyFont="1" applyFill="1" applyBorder="1"/>
    <xf numFmtId="3" fontId="17" fillId="0" borderId="93" xfId="2" applyNumberFormat="1" applyFont="1" applyBorder="1" applyAlignment="1">
      <alignment horizontal="right"/>
    </xf>
    <xf numFmtId="0" fontId="8" fillId="0" borderId="75" xfId="0" applyFont="1" applyBorder="1"/>
    <xf numFmtId="0" fontId="17" fillId="0" borderId="76" xfId="0" applyFont="1" applyBorder="1"/>
    <xf numFmtId="0" fontId="8" fillId="0" borderId="76" xfId="0" applyFont="1" applyBorder="1"/>
    <xf numFmtId="3" fontId="8" fillId="0" borderId="76" xfId="0" applyNumberFormat="1" applyFont="1" applyBorder="1"/>
    <xf numFmtId="0" fontId="9" fillId="0" borderId="61" xfId="0" applyFont="1" applyBorder="1"/>
    <xf numFmtId="3" fontId="9" fillId="0" borderId="61" xfId="0" applyNumberFormat="1" applyFont="1" applyFill="1" applyBorder="1"/>
    <xf numFmtId="0" fontId="10" fillId="0" borderId="61" xfId="0" applyFont="1" applyBorder="1"/>
    <xf numFmtId="0" fontId="11" fillId="0" borderId="35" xfId="0" applyFont="1" applyBorder="1"/>
    <xf numFmtId="0" fontId="12" fillId="0" borderId="35" xfId="0" applyFont="1" applyFill="1" applyBorder="1" applyAlignment="1">
      <alignment wrapText="1"/>
    </xf>
    <xf numFmtId="0" fontId="12" fillId="0" borderId="15" xfId="0" applyFont="1" applyFill="1" applyBorder="1" applyAlignment="1">
      <alignment wrapText="1"/>
    </xf>
    <xf numFmtId="0" fontId="9" fillId="0" borderId="7" xfId="0" applyFont="1" applyFill="1" applyBorder="1" applyAlignment="1">
      <alignment horizontal="center"/>
    </xf>
    <xf numFmtId="0" fontId="30" fillId="0" borderId="0" xfId="0" applyFont="1" applyBorder="1"/>
    <xf numFmtId="0" fontId="12" fillId="0" borderId="0" xfId="0" applyFont="1" applyBorder="1"/>
    <xf numFmtId="0" fontId="22" fillId="3" borderId="0" xfId="0" applyFont="1" applyFill="1" applyBorder="1"/>
    <xf numFmtId="0" fontId="8" fillId="0" borderId="20" xfId="0" applyFont="1" applyFill="1" applyBorder="1"/>
    <xf numFmtId="0" fontId="8" fillId="0" borderId="20" xfId="0" applyFont="1" applyFill="1" applyBorder="1" applyAlignment="1">
      <alignment horizontal="center"/>
    </xf>
    <xf numFmtId="0" fontId="8" fillId="0" borderId="53" xfId="0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04" xfId="0" applyFont="1" applyFill="1" applyBorder="1"/>
    <xf numFmtId="0" fontId="9" fillId="0" borderId="49" xfId="0" applyFont="1" applyFill="1" applyBorder="1"/>
    <xf numFmtId="0" fontId="9" fillId="0" borderId="39" xfId="0" applyFont="1" applyFill="1" applyBorder="1"/>
    <xf numFmtId="0" fontId="9" fillId="0" borderId="104" xfId="0" applyFont="1" applyFill="1" applyBorder="1"/>
    <xf numFmtId="0" fontId="30" fillId="0" borderId="0" xfId="0" applyFont="1" applyFill="1" applyBorder="1"/>
    <xf numFmtId="0" fontId="12" fillId="0" borderId="0" xfId="0" applyFont="1" applyFill="1" applyBorder="1"/>
    <xf numFmtId="0" fontId="8" fillId="0" borderId="21" xfId="0" applyFont="1" applyBorder="1" applyAlignment="1">
      <alignment horizontal="center"/>
    </xf>
    <xf numFmtId="0" fontId="11" fillId="0" borderId="15" xfId="0" applyFont="1" applyBorder="1"/>
    <xf numFmtId="0" fontId="17" fillId="0" borderId="14" xfId="0" applyFont="1" applyBorder="1" applyAlignment="1">
      <alignment horizontal="center"/>
    </xf>
    <xf numFmtId="16" fontId="22" fillId="3" borderId="0" xfId="0" applyNumberFormat="1" applyFont="1" applyFill="1" applyBorder="1"/>
    <xf numFmtId="0" fontId="8" fillId="0" borderId="53" xfId="0" applyFont="1" applyFill="1" applyBorder="1" applyAlignment="1">
      <alignment horizontal="center"/>
    </xf>
    <xf numFmtId="0" fontId="8" fillId="0" borderId="104" xfId="0" applyFont="1" applyFill="1" applyBorder="1" applyAlignment="1">
      <alignment horizontal="center"/>
    </xf>
    <xf numFmtId="0" fontId="9" fillId="0" borderId="0" xfId="0" applyFont="1"/>
    <xf numFmtId="0" fontId="14" fillId="0" borderId="0" xfId="0" applyFont="1"/>
    <xf numFmtId="0" fontId="31" fillId="0" borderId="0" xfId="0" applyFont="1" applyFill="1"/>
    <xf numFmtId="0" fontId="32" fillId="0" borderId="17" xfId="0" applyFont="1" applyBorder="1" applyAlignment="1">
      <alignment horizontal="center"/>
    </xf>
    <xf numFmtId="3" fontId="32" fillId="0" borderId="63" xfId="0" applyNumberFormat="1" applyFont="1" applyBorder="1" applyAlignment="1">
      <alignment horizontal="center"/>
    </xf>
    <xf numFmtId="3" fontId="32" fillId="0" borderId="17" xfId="0" applyNumberFormat="1" applyFont="1" applyBorder="1" applyAlignment="1">
      <alignment horizontal="center"/>
    </xf>
    <xf numFmtId="0" fontId="32" fillId="0" borderId="5" xfId="0" applyFont="1" applyBorder="1"/>
    <xf numFmtId="0" fontId="32" fillId="0" borderId="58" xfId="0" applyFont="1" applyBorder="1"/>
    <xf numFmtId="0" fontId="32" fillId="0" borderId="60" xfId="0" applyFont="1" applyBorder="1"/>
    <xf numFmtId="0" fontId="32" fillId="0" borderId="77" xfId="0" applyFont="1" applyBorder="1"/>
    <xf numFmtId="0" fontId="9" fillId="0" borderId="59" xfId="0" applyFont="1" applyFill="1" applyBorder="1"/>
    <xf numFmtId="3" fontId="32" fillId="0" borderId="110" xfId="0" applyNumberFormat="1" applyFont="1" applyBorder="1" applyAlignment="1">
      <alignment horizontal="center"/>
    </xf>
    <xf numFmtId="0" fontId="32" fillId="0" borderId="49" xfId="0" applyFont="1" applyBorder="1"/>
    <xf numFmtId="3" fontId="21" fillId="0" borderId="105" xfId="0" applyNumberFormat="1" applyFont="1" applyBorder="1"/>
    <xf numFmtId="3" fontId="21" fillId="0" borderId="50" xfId="0" applyNumberFormat="1" applyFont="1" applyBorder="1"/>
    <xf numFmtId="0" fontId="32" fillId="0" borderId="22" xfId="0" applyFont="1" applyBorder="1"/>
    <xf numFmtId="3" fontId="14" fillId="0" borderId="22" xfId="0" applyNumberFormat="1" applyFont="1" applyBorder="1"/>
    <xf numFmtId="3" fontId="14" fillId="0" borderId="111" xfId="0" applyNumberFormat="1" applyFont="1" applyBorder="1"/>
    <xf numFmtId="3" fontId="14" fillId="0" borderId="29" xfId="0" applyNumberFormat="1" applyFont="1" applyBorder="1"/>
    <xf numFmtId="3" fontId="13" fillId="0" borderId="100" xfId="0" applyNumberFormat="1" applyFont="1" applyBorder="1"/>
    <xf numFmtId="3" fontId="13" fillId="0" borderId="19" xfId="0" applyNumberFormat="1" applyFont="1" applyBorder="1"/>
    <xf numFmtId="3" fontId="13" fillId="0" borderId="64" xfId="0" applyNumberFormat="1" applyFont="1" applyBorder="1"/>
    <xf numFmtId="3" fontId="13" fillId="0" borderId="101" xfId="0" applyNumberFormat="1" applyFont="1" applyBorder="1"/>
    <xf numFmtId="3" fontId="13" fillId="0" borderId="112" xfId="0" applyNumberFormat="1" applyFont="1" applyBorder="1"/>
    <xf numFmtId="3" fontId="13" fillId="0" borderId="66" xfId="0" applyNumberFormat="1" applyFont="1" applyBorder="1"/>
    <xf numFmtId="3" fontId="13" fillId="0" borderId="49" xfId="0" applyNumberFormat="1" applyFont="1" applyFill="1" applyBorder="1"/>
    <xf numFmtId="3" fontId="13" fillId="0" borderId="105" xfId="0" applyNumberFormat="1" applyFont="1" applyBorder="1"/>
    <xf numFmtId="3" fontId="27" fillId="0" borderId="50" xfId="0" applyNumberFormat="1" applyFont="1" applyBorder="1"/>
    <xf numFmtId="0" fontId="32" fillId="0" borderId="59" xfId="0" applyFont="1" applyBorder="1"/>
    <xf numFmtId="3" fontId="21" fillId="0" borderId="49" xfId="0" applyNumberFormat="1" applyFont="1" applyBorder="1"/>
    <xf numFmtId="3" fontId="13" fillId="0" borderId="99" xfId="0" applyNumberFormat="1" applyFont="1" applyBorder="1"/>
    <xf numFmtId="3" fontId="13" fillId="0" borderId="111" xfId="0" applyNumberFormat="1" applyFont="1" applyBorder="1"/>
    <xf numFmtId="3" fontId="13" fillId="0" borderId="100" xfId="0" applyNumberFormat="1" applyFont="1" applyFill="1" applyBorder="1"/>
    <xf numFmtId="3" fontId="14" fillId="0" borderId="101" xfId="0" applyNumberFormat="1" applyFont="1" applyBorder="1"/>
    <xf numFmtId="3" fontId="14" fillId="0" borderId="112" xfId="0" applyNumberFormat="1" applyFont="1" applyBorder="1"/>
    <xf numFmtId="3" fontId="14" fillId="0" borderId="48" xfId="2" applyNumberFormat="1" applyFont="1" applyBorder="1" applyAlignment="1">
      <alignment horizontal="right"/>
    </xf>
    <xf numFmtId="3" fontId="14" fillId="0" borderId="56" xfId="2" applyNumberFormat="1" applyFont="1" applyBorder="1" applyAlignment="1">
      <alignment horizontal="right"/>
    </xf>
    <xf numFmtId="3" fontId="21" fillId="0" borderId="48" xfId="0" applyNumberFormat="1" applyFont="1" applyBorder="1"/>
    <xf numFmtId="3" fontId="14" fillId="0" borderId="48" xfId="0" applyNumberFormat="1" applyFont="1" applyBorder="1"/>
    <xf numFmtId="3" fontId="14" fillId="0" borderId="105" xfId="0" applyNumberFormat="1" applyFont="1" applyBorder="1"/>
    <xf numFmtId="3" fontId="14" fillId="0" borderId="50" xfId="0" applyNumberFormat="1" applyFont="1" applyBorder="1"/>
    <xf numFmtId="3" fontId="13" fillId="0" borderId="22" xfId="0" applyNumberFormat="1" applyFont="1" applyBorder="1"/>
    <xf numFmtId="3" fontId="21" fillId="0" borderId="17" xfId="0" applyNumberFormat="1" applyFont="1" applyBorder="1"/>
    <xf numFmtId="3" fontId="21" fillId="0" borderId="63" xfId="0" applyNumberFormat="1" applyFont="1" applyBorder="1"/>
    <xf numFmtId="0" fontId="24" fillId="0" borderId="113" xfId="0" applyFont="1" applyFill="1" applyBorder="1" applyAlignment="1">
      <alignment horizontal="center"/>
    </xf>
    <xf numFmtId="0" fontId="32" fillId="0" borderId="114" xfId="0" applyFont="1" applyBorder="1" applyAlignment="1">
      <alignment horizontal="center"/>
    </xf>
    <xf numFmtId="0" fontId="32" fillId="0" borderId="110" xfId="0" applyFont="1" applyBorder="1" applyAlignment="1">
      <alignment horizontal="center"/>
    </xf>
    <xf numFmtId="3" fontId="32" fillId="0" borderId="115" xfId="0" applyNumberFormat="1" applyFont="1" applyBorder="1" applyAlignment="1">
      <alignment horizontal="center"/>
    </xf>
    <xf numFmtId="0" fontId="32" fillId="0" borderId="80" xfId="0" applyFont="1" applyBorder="1"/>
    <xf numFmtId="3" fontId="21" fillId="0" borderId="116" xfId="0" applyNumberFormat="1" applyFont="1" applyFill="1" applyBorder="1"/>
    <xf numFmtId="3" fontId="21" fillId="0" borderId="107" xfId="0" applyNumberFormat="1" applyFont="1" applyBorder="1"/>
    <xf numFmtId="3" fontId="21" fillId="0" borderId="107" xfId="0" applyNumberFormat="1" applyFont="1" applyFill="1" applyBorder="1"/>
    <xf numFmtId="3" fontId="21" fillId="0" borderId="108" xfId="0" applyNumberFormat="1" applyFont="1" applyFill="1" applyBorder="1"/>
    <xf numFmtId="3" fontId="14" fillId="0" borderId="99" xfId="0" applyNumberFormat="1" applyFont="1" applyBorder="1"/>
    <xf numFmtId="3" fontId="14" fillId="0" borderId="29" xfId="0" applyNumberFormat="1" applyFont="1" applyFill="1" applyBorder="1"/>
    <xf numFmtId="3" fontId="13" fillId="0" borderId="50" xfId="0" applyNumberFormat="1" applyFont="1" applyFill="1" applyBorder="1"/>
    <xf numFmtId="3" fontId="13" fillId="0" borderId="117" xfId="0" applyNumberFormat="1" applyFont="1" applyBorder="1"/>
    <xf numFmtId="3" fontId="13" fillId="0" borderId="63" xfId="0" applyNumberFormat="1" applyFont="1" applyBorder="1"/>
    <xf numFmtId="3" fontId="13" fillId="0" borderId="105" xfId="0" applyNumberFormat="1" applyFont="1" applyFill="1" applyBorder="1"/>
    <xf numFmtId="3" fontId="14" fillId="0" borderId="106" xfId="0" applyNumberFormat="1" applyFont="1" applyFill="1" applyBorder="1"/>
    <xf numFmtId="3" fontId="21" fillId="0" borderId="118" xfId="0" applyNumberFormat="1" applyFont="1" applyBorder="1"/>
    <xf numFmtId="3" fontId="21" fillId="0" borderId="48" xfId="0" applyNumberFormat="1" applyFont="1" applyFill="1" applyBorder="1"/>
    <xf numFmtId="3" fontId="14" fillId="0" borderId="64" xfId="0" applyNumberFormat="1" applyFont="1" applyFill="1" applyBorder="1"/>
    <xf numFmtId="167" fontId="13" fillId="0" borderId="112" xfId="0" applyNumberFormat="1" applyFont="1" applyBorder="1"/>
    <xf numFmtId="3" fontId="13" fillId="0" borderId="29" xfId="0" applyNumberFormat="1" applyFont="1" applyFill="1" applyBorder="1"/>
    <xf numFmtId="3" fontId="21" fillId="0" borderId="56" xfId="0" applyNumberFormat="1" applyFont="1" applyBorder="1"/>
    <xf numFmtId="3" fontId="21" fillId="0" borderId="50" xfId="0" applyNumberFormat="1" applyFont="1" applyFill="1" applyBorder="1"/>
    <xf numFmtId="3" fontId="33" fillId="0" borderId="49" xfId="0" applyNumberFormat="1" applyFont="1" applyBorder="1"/>
    <xf numFmtId="0" fontId="29" fillId="0" borderId="0" xfId="0" applyFont="1"/>
    <xf numFmtId="0" fontId="35" fillId="0" borderId="0" xfId="0" applyFont="1" applyFill="1"/>
    <xf numFmtId="0" fontId="36" fillId="0" borderId="24" xfId="0" applyFont="1" applyFill="1" applyBorder="1" applyAlignment="1">
      <alignment horizontal="center"/>
    </xf>
    <xf numFmtId="0" fontId="35" fillId="0" borderId="0" xfId="0" applyFont="1" applyFill="1" applyBorder="1"/>
    <xf numFmtId="0" fontId="36" fillId="0" borderId="13" xfId="0" applyFont="1" applyFill="1" applyBorder="1"/>
    <xf numFmtId="0" fontId="36" fillId="0" borderId="0" xfId="0" applyFont="1" applyFill="1" applyBorder="1"/>
    <xf numFmtId="0" fontId="36" fillId="0" borderId="40" xfId="0" applyFont="1" applyFill="1" applyBorder="1"/>
    <xf numFmtId="166" fontId="35" fillId="2" borderId="31" xfId="0" applyNumberFormat="1" applyFont="1" applyFill="1" applyBorder="1"/>
    <xf numFmtId="166" fontId="35" fillId="2" borderId="12" xfId="0" applyNumberFormat="1" applyFont="1" applyFill="1" applyBorder="1"/>
    <xf numFmtId="166" fontId="35" fillId="2" borderId="11" xfId="0" applyNumberFormat="1" applyFont="1" applyFill="1" applyBorder="1"/>
    <xf numFmtId="3" fontId="35" fillId="2" borderId="12" xfId="0" applyNumberFormat="1" applyFont="1" applyFill="1" applyBorder="1"/>
    <xf numFmtId="3" fontId="35" fillId="2" borderId="11" xfId="0" applyNumberFormat="1" applyFont="1" applyFill="1" applyBorder="1"/>
    <xf numFmtId="3" fontId="35" fillId="2" borderId="9" xfId="0" applyNumberFormat="1" applyFont="1" applyFill="1" applyBorder="1"/>
    <xf numFmtId="3" fontId="35" fillId="2" borderId="10" xfId="0" applyNumberFormat="1" applyFont="1" applyFill="1" applyBorder="1"/>
    <xf numFmtId="166" fontId="35" fillId="2" borderId="33" xfId="0" applyNumberFormat="1" applyFont="1" applyFill="1" applyBorder="1"/>
    <xf numFmtId="166" fontId="35" fillId="2" borderId="94" xfId="0" applyNumberFormat="1" applyFont="1" applyFill="1" applyBorder="1"/>
    <xf numFmtId="3" fontId="35" fillId="2" borderId="97" xfId="0" applyNumberFormat="1" applyFont="1" applyFill="1" applyBorder="1"/>
    <xf numFmtId="3" fontId="35" fillId="2" borderId="94" xfId="0" applyNumberFormat="1" applyFont="1" applyFill="1" applyBorder="1"/>
    <xf numFmtId="166" fontId="35" fillId="2" borderId="97" xfId="0" applyNumberFormat="1" applyFont="1" applyFill="1" applyBorder="1"/>
    <xf numFmtId="166" fontId="35" fillId="2" borderId="102" xfId="0" applyNumberFormat="1" applyFont="1" applyFill="1" applyBorder="1"/>
    <xf numFmtId="3" fontId="35" fillId="0" borderId="0" xfId="0" applyNumberFormat="1" applyFont="1" applyFill="1" applyBorder="1"/>
    <xf numFmtId="0" fontId="35" fillId="0" borderId="0" xfId="0" applyFont="1" applyFill="1" applyBorder="1" applyAlignment="1"/>
    <xf numFmtId="0" fontId="39" fillId="2" borderId="2" xfId="0" applyFont="1" applyFill="1" applyBorder="1"/>
    <xf numFmtId="0" fontId="39" fillId="2" borderId="13" xfId="0" applyFont="1" applyFill="1" applyBorder="1"/>
    <xf numFmtId="0" fontId="39" fillId="2" borderId="3" xfId="0" applyFont="1" applyFill="1" applyBorder="1"/>
    <xf numFmtId="0" fontId="39" fillId="2" borderId="23" xfId="0" applyFont="1" applyFill="1" applyBorder="1"/>
    <xf numFmtId="3" fontId="39" fillId="2" borderId="23" xfId="0" applyNumberFormat="1" applyFont="1" applyFill="1" applyBorder="1"/>
    <xf numFmtId="3" fontId="39" fillId="2" borderId="3" xfId="0" applyNumberFormat="1" applyFont="1" applyFill="1" applyBorder="1"/>
    <xf numFmtId="166" fontId="39" fillId="2" borderId="85" xfId="0" applyNumberFormat="1" applyFont="1" applyFill="1" applyBorder="1"/>
    <xf numFmtId="166" fontId="39" fillId="2" borderId="23" xfId="0" applyNumberFormat="1" applyFont="1" applyFill="1" applyBorder="1"/>
    <xf numFmtId="0" fontId="39" fillId="2" borderId="85" xfId="0" applyFont="1" applyFill="1" applyBorder="1"/>
    <xf numFmtId="0" fontId="39" fillId="2" borderId="109" xfId="0" applyFont="1" applyFill="1" applyBorder="1"/>
    <xf numFmtId="0" fontId="39" fillId="2" borderId="4" xfId="0" applyFont="1" applyFill="1" applyBorder="1"/>
    <xf numFmtId="0" fontId="39" fillId="0" borderId="0" xfId="0" applyFont="1" applyFill="1"/>
    <xf numFmtId="0" fontId="39" fillId="0" borderId="0" xfId="0" applyFont="1" applyFill="1" applyBorder="1"/>
    <xf numFmtId="0" fontId="39" fillId="2" borderId="39" xfId="0" applyFont="1" applyFill="1" applyBorder="1"/>
    <xf numFmtId="0" fontId="39" fillId="2" borderId="26" xfId="0" applyFont="1" applyFill="1" applyBorder="1"/>
    <xf numFmtId="0" fontId="39" fillId="2" borderId="79" xfId="0" applyFont="1" applyFill="1" applyBorder="1"/>
    <xf numFmtId="3" fontId="39" fillId="2" borderId="26" xfId="0" applyNumberFormat="1" applyFont="1" applyFill="1" applyBorder="1"/>
    <xf numFmtId="3" fontId="39" fillId="2" borderId="79" xfId="0" applyNumberFormat="1" applyFont="1" applyFill="1" applyBorder="1"/>
    <xf numFmtId="166" fontId="39" fillId="2" borderId="25" xfId="0" applyNumberFormat="1" applyFont="1" applyFill="1" applyBorder="1"/>
    <xf numFmtId="166" fontId="39" fillId="2" borderId="26" xfId="0" applyNumberFormat="1" applyFont="1" applyFill="1" applyBorder="1"/>
    <xf numFmtId="0" fontId="39" fillId="2" borderId="25" xfId="0" applyFont="1" applyFill="1" applyBorder="1"/>
    <xf numFmtId="0" fontId="39" fillId="2" borderId="120" xfId="0" applyFont="1" applyFill="1" applyBorder="1"/>
    <xf numFmtId="0" fontId="39" fillId="2" borderId="47" xfId="0" applyFont="1" applyFill="1" applyBorder="1"/>
    <xf numFmtId="0" fontId="39" fillId="0" borderId="93" xfId="0" applyFont="1" applyFill="1" applyBorder="1"/>
    <xf numFmtId="0" fontId="39" fillId="0" borderId="111" xfId="0" applyFont="1" applyFill="1" applyBorder="1"/>
    <xf numFmtId="3" fontId="35" fillId="2" borderId="43" xfId="0" applyNumberFormat="1" applyFont="1" applyFill="1" applyBorder="1"/>
    <xf numFmtId="166" fontId="35" fillId="2" borderId="65" xfId="0" applyNumberFormat="1" applyFont="1" applyFill="1" applyBorder="1"/>
    <xf numFmtId="166" fontId="35" fillId="2" borderId="43" xfId="0" applyNumberFormat="1" applyFont="1" applyFill="1" applyBorder="1"/>
    <xf numFmtId="0" fontId="35" fillId="2" borderId="43" xfId="0" applyFont="1" applyFill="1" applyBorder="1"/>
    <xf numFmtId="3" fontId="35" fillId="2" borderId="53" xfId="0" applyNumberFormat="1" applyFont="1" applyFill="1" applyBorder="1"/>
    <xf numFmtId="0" fontId="39" fillId="0" borderId="19" xfId="0" applyFont="1" applyFill="1" applyBorder="1"/>
    <xf numFmtId="0" fontId="35" fillId="2" borderId="11" xfId="0" applyFont="1" applyFill="1" applyBorder="1"/>
    <xf numFmtId="3" fontId="35" fillId="2" borderId="83" xfId="0" applyNumberFormat="1" applyFont="1" applyFill="1" applyBorder="1"/>
    <xf numFmtId="0" fontId="35" fillId="2" borderId="33" xfId="0" applyFont="1" applyFill="1" applyBorder="1"/>
    <xf numFmtId="0" fontId="39" fillId="0" borderId="82" xfId="0" applyFont="1" applyFill="1" applyBorder="1"/>
    <xf numFmtId="0" fontId="39" fillId="0" borderId="121" xfId="0" applyFont="1" applyFill="1" applyBorder="1"/>
    <xf numFmtId="0" fontId="39" fillId="0" borderId="112" xfId="0" applyFont="1" applyFill="1" applyBorder="1"/>
    <xf numFmtId="0" fontId="35" fillId="2" borderId="94" xfId="0" applyFont="1" applyFill="1" applyBorder="1"/>
    <xf numFmtId="0" fontId="35" fillId="2" borderId="102" xfId="0" applyFont="1" applyFill="1" applyBorder="1"/>
    <xf numFmtId="3" fontId="35" fillId="2" borderId="95" xfId="0" applyNumberFormat="1" applyFont="1" applyFill="1" applyBorder="1"/>
    <xf numFmtId="0" fontId="39" fillId="0" borderId="37" xfId="0" applyFont="1" applyFill="1" applyBorder="1"/>
    <xf numFmtId="0" fontId="39" fillId="0" borderId="41" xfId="0" applyFont="1" applyFill="1" applyBorder="1"/>
    <xf numFmtId="0" fontId="35" fillId="0" borderId="35" xfId="0" applyFont="1" applyFill="1" applyBorder="1" applyAlignment="1"/>
    <xf numFmtId="3" fontId="35" fillId="0" borderId="35" xfId="0" applyNumberFormat="1" applyFont="1" applyFill="1" applyBorder="1"/>
    <xf numFmtId="166" fontId="36" fillId="0" borderId="89" xfId="0" applyNumberFormat="1" applyFont="1" applyFill="1" applyBorder="1"/>
    <xf numFmtId="3" fontId="36" fillId="0" borderId="122" xfId="0" applyNumberFormat="1" applyFont="1" applyFill="1" applyBorder="1" applyAlignment="1"/>
    <xf numFmtId="0" fontId="36" fillId="0" borderId="122" xfId="0" applyFont="1" applyFill="1" applyBorder="1" applyAlignment="1"/>
    <xf numFmtId="166" fontId="36" fillId="0" borderId="67" xfId="0" applyNumberFormat="1" applyFont="1" applyFill="1" applyBorder="1"/>
    <xf numFmtId="3" fontId="36" fillId="0" borderId="122" xfId="0" applyNumberFormat="1" applyFont="1" applyFill="1" applyBorder="1"/>
    <xf numFmtId="3" fontId="36" fillId="0" borderId="35" xfId="0" applyNumberFormat="1" applyFont="1" applyFill="1" applyBorder="1" applyAlignment="1"/>
    <xf numFmtId="166" fontId="36" fillId="0" borderId="122" xfId="0" applyNumberFormat="1" applyFont="1" applyFill="1" applyBorder="1"/>
    <xf numFmtId="166" fontId="36" fillId="0" borderId="36" xfId="0" applyNumberFormat="1" applyFont="1" applyFill="1" applyBorder="1"/>
    <xf numFmtId="166" fontId="36" fillId="0" borderId="124" xfId="0" applyNumberFormat="1" applyFont="1" applyFill="1" applyBorder="1"/>
    <xf numFmtId="3" fontId="36" fillId="0" borderId="35" xfId="0" applyNumberFormat="1" applyFont="1" applyFill="1" applyBorder="1"/>
    <xf numFmtId="3" fontId="35" fillId="0" borderId="35" xfId="0" applyNumberFormat="1" applyFont="1" applyFill="1" applyBorder="1" applyAlignment="1"/>
    <xf numFmtId="166" fontId="36" fillId="0" borderId="35" xfId="0" applyNumberFormat="1" applyFont="1" applyFill="1" applyBorder="1"/>
    <xf numFmtId="0" fontId="36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3" fontId="35" fillId="2" borderId="84" xfId="0" applyNumberFormat="1" applyFont="1" applyFill="1" applyBorder="1" applyAlignment="1">
      <alignment horizontal="right"/>
    </xf>
    <xf numFmtId="3" fontId="35" fillId="2" borderId="8" xfId="0" applyNumberFormat="1" applyFont="1" applyFill="1" applyBorder="1"/>
    <xf numFmtId="166" fontId="35" fillId="2" borderId="8" xfId="0" applyNumberFormat="1" applyFont="1" applyFill="1" applyBorder="1"/>
    <xf numFmtId="166" fontId="35" fillId="2" borderId="46" xfId="0" applyNumberFormat="1" applyFont="1" applyFill="1" applyBorder="1"/>
    <xf numFmtId="3" fontId="35" fillId="2" borderId="83" xfId="0" applyNumberFormat="1" applyFont="1" applyFill="1" applyBorder="1" applyAlignment="1">
      <alignment horizontal="right"/>
    </xf>
    <xf numFmtId="0" fontId="36" fillId="0" borderId="0" xfId="0" applyFont="1" applyFill="1"/>
    <xf numFmtId="3" fontId="36" fillId="2" borderId="125" xfId="0" applyNumberFormat="1" applyFont="1" applyFill="1" applyBorder="1"/>
    <xf numFmtId="3" fontId="36" fillId="2" borderId="126" xfId="0" applyNumberFormat="1" applyFont="1" applyFill="1" applyBorder="1"/>
    <xf numFmtId="3" fontId="36" fillId="2" borderId="113" xfId="0" applyNumberFormat="1" applyFont="1" applyFill="1" applyBorder="1"/>
    <xf numFmtId="0" fontId="40" fillId="0" borderId="0" xfId="0" applyFont="1" applyFill="1" applyBorder="1"/>
    <xf numFmtId="0" fontId="41" fillId="0" borderId="0" xfId="0" applyFont="1" applyFill="1" applyBorder="1"/>
    <xf numFmtId="0" fontId="40" fillId="0" borderId="0" xfId="0" applyFont="1" applyFill="1" applyBorder="1" applyAlignment="1"/>
    <xf numFmtId="0" fontId="39" fillId="0" borderId="0" xfId="0" applyFont="1" applyFill="1" applyBorder="1" applyAlignment="1"/>
    <xf numFmtId="3" fontId="41" fillId="0" borderId="0" xfId="0" applyNumberFormat="1" applyFont="1" applyFill="1" applyBorder="1"/>
    <xf numFmtId="0" fontId="40" fillId="0" borderId="0" xfId="0" applyFont="1" applyFill="1" applyBorder="1" applyAlignment="1">
      <alignment horizontal="left"/>
    </xf>
    <xf numFmtId="0" fontId="39" fillId="0" borderId="0" xfId="0" applyFont="1" applyFill="1" applyBorder="1" applyAlignment="1">
      <alignment horizontal="left"/>
    </xf>
    <xf numFmtId="0" fontId="38" fillId="0" borderId="0" xfId="0" applyFont="1" applyFill="1" applyBorder="1"/>
    <xf numFmtId="0" fontId="37" fillId="0" borderId="0" xfId="0" applyFont="1" applyFill="1" applyBorder="1" applyAlignment="1"/>
    <xf numFmtId="3" fontId="38" fillId="0" borderId="0" xfId="0" applyNumberFormat="1" applyFont="1" applyFill="1" applyBorder="1"/>
    <xf numFmtId="166" fontId="17" fillId="0" borderId="31" xfId="0" applyNumberFormat="1" applyFont="1" applyFill="1" applyBorder="1"/>
    <xf numFmtId="0" fontId="39" fillId="0" borderId="128" xfId="0" applyFont="1" applyFill="1" applyBorder="1"/>
    <xf numFmtId="0" fontId="39" fillId="0" borderId="129" xfId="0" applyFont="1" applyFill="1" applyBorder="1"/>
    <xf numFmtId="0" fontId="39" fillId="0" borderId="127" xfId="0" applyFont="1" applyFill="1" applyBorder="1"/>
    <xf numFmtId="0" fontId="39" fillId="0" borderId="38" xfId="0" applyFont="1" applyFill="1" applyBorder="1"/>
    <xf numFmtId="166" fontId="36" fillId="2" borderId="130" xfId="0" applyNumberFormat="1" applyFont="1" applyFill="1" applyBorder="1"/>
    <xf numFmtId="0" fontId="17" fillId="0" borderId="0" xfId="0" applyFont="1" applyFill="1"/>
    <xf numFmtId="0" fontId="43" fillId="0" borderId="0" xfId="0" applyFont="1"/>
    <xf numFmtId="0" fontId="29" fillId="0" borderId="0" xfId="0" applyFont="1" applyFill="1"/>
    <xf numFmtId="0" fontId="43" fillId="0" borderId="0" xfId="0" applyFont="1" applyFill="1"/>
    <xf numFmtId="3" fontId="32" fillId="0" borderId="68" xfId="0" applyNumberFormat="1" applyFont="1" applyBorder="1" applyAlignment="1">
      <alignment horizontal="center"/>
    </xf>
    <xf numFmtId="3" fontId="32" fillId="0" borderId="132" xfId="0" applyNumberFormat="1" applyFont="1" applyBorder="1" applyAlignment="1">
      <alignment horizontal="center"/>
    </xf>
    <xf numFmtId="0" fontId="46" fillId="0" borderId="0" xfId="0" applyFont="1"/>
    <xf numFmtId="0" fontId="39" fillId="0" borderId="0" xfId="0" applyFont="1"/>
    <xf numFmtId="0" fontId="17" fillId="0" borderId="0" xfId="0" applyFont="1"/>
    <xf numFmtId="0" fontId="19" fillId="0" borderId="0" xfId="0" applyFont="1"/>
    <xf numFmtId="0" fontId="47" fillId="0" borderId="0" xfId="0" applyFont="1" applyBorder="1"/>
    <xf numFmtId="3" fontId="47" fillId="0" borderId="0" xfId="0" applyNumberFormat="1" applyFont="1" applyBorder="1"/>
    <xf numFmtId="0" fontId="43" fillId="0" borderId="0" xfId="0" applyFont="1" applyBorder="1"/>
    <xf numFmtId="3" fontId="11" fillId="0" borderId="0" xfId="0" applyNumberFormat="1" applyFont="1" applyBorder="1"/>
    <xf numFmtId="3" fontId="17" fillId="0" borderId="45" xfId="0" applyNumberFormat="1" applyFont="1" applyFill="1" applyBorder="1"/>
    <xf numFmtId="3" fontId="17" fillId="0" borderId="10" xfId="0" applyNumberFormat="1" applyFont="1" applyFill="1" applyBorder="1"/>
    <xf numFmtId="166" fontId="35" fillId="2" borderId="9" xfId="0" applyNumberFormat="1" applyFont="1" applyFill="1" applyBorder="1"/>
    <xf numFmtId="166" fontId="35" fillId="2" borderId="10" xfId="0" applyNumberFormat="1" applyFont="1" applyFill="1" applyBorder="1"/>
    <xf numFmtId="166" fontId="35" fillId="2" borderId="53" xfId="0" applyNumberFormat="1" applyFont="1" applyFill="1" applyBorder="1"/>
    <xf numFmtId="3" fontId="36" fillId="0" borderId="23" xfId="0" applyNumberFormat="1" applyFont="1" applyFill="1" applyBorder="1" applyAlignment="1"/>
    <xf numFmtId="166" fontId="9" fillId="0" borderId="103" xfId="0" applyNumberFormat="1" applyFont="1" applyFill="1" applyBorder="1"/>
    <xf numFmtId="0" fontId="35" fillId="2" borderId="12" xfId="0" applyFont="1" applyFill="1" applyBorder="1"/>
    <xf numFmtId="0" fontId="35" fillId="2" borderId="95" xfId="0" applyFont="1" applyFill="1" applyBorder="1"/>
    <xf numFmtId="166" fontId="35" fillId="0" borderId="35" xfId="0" applyNumberFormat="1" applyFont="1" applyFill="1" applyBorder="1"/>
    <xf numFmtId="166" fontId="36" fillId="0" borderId="0" xfId="0" applyNumberFormat="1" applyFont="1" applyFill="1" applyBorder="1"/>
    <xf numFmtId="166" fontId="36" fillId="0" borderId="123" xfId="0" applyNumberFormat="1" applyFont="1" applyFill="1" applyBorder="1"/>
    <xf numFmtId="0" fontId="9" fillId="0" borderId="137" xfId="0" applyFont="1" applyFill="1" applyBorder="1" applyAlignment="1">
      <alignment horizontal="center"/>
    </xf>
    <xf numFmtId="3" fontId="31" fillId="0" borderId="36" xfId="0" applyNumberFormat="1" applyFont="1" applyBorder="1"/>
    <xf numFmtId="0" fontId="16" fillId="0" borderId="43" xfId="0" applyFont="1" applyBorder="1"/>
    <xf numFmtId="0" fontId="16" fillId="0" borderId="11" xfId="0" applyFont="1" applyBorder="1"/>
    <xf numFmtId="3" fontId="16" fillId="0" borderId="11" xfId="0" applyNumberFormat="1" applyFont="1" applyBorder="1"/>
    <xf numFmtId="0" fontId="31" fillId="0" borderId="122" xfId="0" applyFont="1" applyBorder="1"/>
    <xf numFmtId="0" fontId="31" fillId="0" borderId="103" xfId="0" applyFont="1" applyBorder="1"/>
    <xf numFmtId="0" fontId="22" fillId="0" borderId="0" xfId="3" applyFont="1" applyBorder="1"/>
    <xf numFmtId="0" fontId="17" fillId="0" borderId="0" xfId="9" applyFont="1"/>
    <xf numFmtId="0" fontId="37" fillId="0" borderId="0" xfId="9" applyFont="1"/>
    <xf numFmtId="0" fontId="37" fillId="0" borderId="0" xfId="9" applyFont="1" applyFill="1"/>
    <xf numFmtId="0" fontId="17" fillId="0" borderId="0" xfId="9" applyFont="1" applyBorder="1"/>
    <xf numFmtId="167" fontId="17" fillId="0" borderId="0" xfId="9" applyNumberFormat="1" applyFont="1"/>
    <xf numFmtId="3" fontId="17" fillId="0" borderId="0" xfId="9" applyNumberFormat="1" applyFont="1"/>
    <xf numFmtId="0" fontId="37" fillId="0" borderId="0" xfId="9" applyFont="1" applyBorder="1"/>
    <xf numFmtId="0" fontId="37" fillId="0" borderId="0" xfId="9" applyFont="1" applyFill="1" applyBorder="1"/>
    <xf numFmtId="167" fontId="17" fillId="0" borderId="0" xfId="9" applyNumberFormat="1" applyFont="1" applyBorder="1"/>
    <xf numFmtId="3" fontId="17" fillId="0" borderId="0" xfId="9" applyNumberFormat="1" applyFont="1" applyBorder="1"/>
    <xf numFmtId="0" fontId="40" fillId="0" borderId="0" xfId="9" applyFont="1" applyFill="1" applyBorder="1"/>
    <xf numFmtId="0" fontId="17" fillId="0" borderId="0" xfId="9" applyFont="1" applyFill="1" applyBorder="1"/>
    <xf numFmtId="167" fontId="17" fillId="0" borderId="0" xfId="9" applyNumberFormat="1" applyFont="1" applyFill="1" applyBorder="1"/>
    <xf numFmtId="3" fontId="17" fillId="0" borderId="0" xfId="9" applyNumberFormat="1" applyFont="1" applyFill="1" applyBorder="1"/>
    <xf numFmtId="0" fontId="27" fillId="0" borderId="0" xfId="9" applyFont="1"/>
    <xf numFmtId="0" fontId="27" fillId="0" borderId="0" xfId="9" applyFont="1" applyBorder="1"/>
    <xf numFmtId="0" fontId="27" fillId="0" borderId="0" xfId="9" applyFont="1" applyFill="1" applyBorder="1"/>
    <xf numFmtId="167" fontId="27" fillId="0" borderId="0" xfId="9" applyNumberFormat="1" applyFont="1" applyFill="1" applyBorder="1"/>
    <xf numFmtId="3" fontId="27" fillId="0" borderId="0" xfId="9" applyNumberFormat="1" applyFont="1" applyFill="1" applyBorder="1"/>
    <xf numFmtId="0" fontId="21" fillId="0" borderId="0" xfId="9" applyFont="1" applyFill="1" applyBorder="1"/>
    <xf numFmtId="0" fontId="21" fillId="0" borderId="0" xfId="9" applyFont="1"/>
    <xf numFmtId="0" fontId="21" fillId="0" borderId="0" xfId="9" applyFont="1" applyBorder="1"/>
    <xf numFmtId="0" fontId="41" fillId="0" borderId="0" xfId="9" applyFont="1" applyFill="1" applyBorder="1"/>
    <xf numFmtId="167" fontId="21" fillId="0" borderId="0" xfId="9" applyNumberFormat="1" applyFont="1" applyFill="1" applyBorder="1"/>
    <xf numFmtId="3" fontId="21" fillId="0" borderId="0" xfId="9" applyNumberFormat="1" applyFont="1" applyFill="1" applyBorder="1"/>
    <xf numFmtId="0" fontId="22" fillId="0" borderId="0" xfId="9" applyFont="1" applyFill="1" applyBorder="1"/>
    <xf numFmtId="167" fontId="22" fillId="0" borderId="0" xfId="9" applyNumberFormat="1" applyFont="1" applyFill="1" applyBorder="1"/>
    <xf numFmtId="3" fontId="22" fillId="0" borderId="0" xfId="9" applyNumberFormat="1" applyFont="1" applyFill="1" applyBorder="1"/>
    <xf numFmtId="0" fontId="51" fillId="0" borderId="0" xfId="9" applyFont="1" applyFill="1" applyBorder="1"/>
    <xf numFmtId="0" fontId="12" fillId="0" borderId="0" xfId="9" applyFont="1" applyBorder="1"/>
    <xf numFmtId="167" fontId="12" fillId="0" borderId="0" xfId="9" applyNumberFormat="1" applyFont="1" applyBorder="1"/>
    <xf numFmtId="3" fontId="12" fillId="0" borderId="0" xfId="9" applyNumberFormat="1" applyFont="1" applyBorder="1"/>
    <xf numFmtId="0" fontId="12" fillId="0" borderId="0" xfId="9" applyFont="1"/>
    <xf numFmtId="0" fontId="30" fillId="0" borderId="0" xfId="9" applyFont="1" applyBorder="1"/>
    <xf numFmtId="0" fontId="17" fillId="0" borderId="0" xfId="9" applyFont="1" applyFill="1"/>
    <xf numFmtId="0" fontId="12" fillId="0" borderId="0" xfId="9" applyFont="1" applyFill="1" applyBorder="1"/>
    <xf numFmtId="167" fontId="12" fillId="0" borderId="0" xfId="9" applyNumberFormat="1" applyFont="1" applyFill="1" applyBorder="1"/>
    <xf numFmtId="3" fontId="12" fillId="0" borderId="0" xfId="9" applyNumberFormat="1" applyFont="1" applyFill="1" applyBorder="1"/>
    <xf numFmtId="0" fontId="30" fillId="0" borderId="0" xfId="9" applyFont="1" applyFill="1" applyBorder="1"/>
    <xf numFmtId="167" fontId="30" fillId="4" borderId="0" xfId="9" applyNumberFormat="1" applyFont="1" applyFill="1" applyBorder="1"/>
    <xf numFmtId="3" fontId="30" fillId="4" borderId="0" xfId="9" applyNumberFormat="1" applyFont="1" applyFill="1" applyBorder="1"/>
    <xf numFmtId="167" fontId="12" fillId="4" borderId="0" xfId="9" applyNumberFormat="1" applyFont="1" applyFill="1" applyBorder="1"/>
    <xf numFmtId="3" fontId="12" fillId="4" borderId="0" xfId="9" applyNumberFormat="1" applyFont="1" applyFill="1" applyBorder="1"/>
    <xf numFmtId="167" fontId="12" fillId="4" borderId="0" xfId="9" applyNumberFormat="1" applyFont="1" applyFill="1" applyBorder="1" applyAlignment="1">
      <alignment horizontal="center"/>
    </xf>
    <xf numFmtId="0" fontId="12" fillId="4" borderId="0" xfId="9" applyFont="1" applyFill="1" applyBorder="1"/>
    <xf numFmtId="3" fontId="52" fillId="0" borderId="0" xfId="9" applyNumberFormat="1" applyFont="1" applyFill="1" applyBorder="1"/>
    <xf numFmtId="3" fontId="53" fillId="0" borderId="111" xfId="9" applyNumberFormat="1" applyFont="1" applyFill="1" applyBorder="1"/>
    <xf numFmtId="167" fontId="53" fillId="0" borderId="49" xfId="9" applyNumberFormat="1" applyFont="1" applyFill="1" applyBorder="1"/>
    <xf numFmtId="3" fontId="53" fillId="0" borderId="48" xfId="9" applyNumberFormat="1" applyFont="1" applyFill="1" applyBorder="1"/>
    <xf numFmtId="3" fontId="53" fillId="4" borderId="48" xfId="9" applyNumberFormat="1" applyFont="1" applyFill="1" applyBorder="1"/>
    <xf numFmtId="167" fontId="53" fillId="0" borderId="55" xfId="9" applyNumberFormat="1" applyFont="1" applyFill="1" applyBorder="1"/>
    <xf numFmtId="3" fontId="53" fillId="4" borderId="50" xfId="9" applyNumberFormat="1" applyFont="1" applyFill="1" applyBorder="1"/>
    <xf numFmtId="3" fontId="53" fillId="0" borderId="58" xfId="9" applyNumberFormat="1" applyFont="1" applyFill="1" applyBorder="1"/>
    <xf numFmtId="3" fontId="53" fillId="4" borderId="49" xfId="9" applyNumberFormat="1" applyFont="1" applyFill="1" applyBorder="1"/>
    <xf numFmtId="167" fontId="30" fillId="4" borderId="58" xfId="9" applyNumberFormat="1" applyFont="1" applyFill="1" applyBorder="1"/>
    <xf numFmtId="3" fontId="30" fillId="4" borderId="56" xfId="9" applyNumberFormat="1" applyFont="1" applyFill="1" applyBorder="1"/>
    <xf numFmtId="3" fontId="30" fillId="4" borderId="92" xfId="9" applyNumberFormat="1" applyFont="1" applyFill="1" applyBorder="1"/>
    <xf numFmtId="167" fontId="12" fillId="4" borderId="49" xfId="9" applyNumberFormat="1" applyFont="1" applyFill="1" applyBorder="1"/>
    <xf numFmtId="3" fontId="12" fillId="4" borderId="58" xfId="9" applyNumberFormat="1" applyFont="1" applyFill="1" applyBorder="1"/>
    <xf numFmtId="3" fontId="12" fillId="4" borderId="92" xfId="9" applyNumberFormat="1" applyFont="1" applyFill="1" applyBorder="1"/>
    <xf numFmtId="167" fontId="12" fillId="4" borderId="57" xfId="9" applyNumberFormat="1" applyFont="1" applyFill="1" applyBorder="1"/>
    <xf numFmtId="3" fontId="12" fillId="4" borderId="48" xfId="9" applyNumberFormat="1" applyFont="1" applyFill="1" applyBorder="1"/>
    <xf numFmtId="3" fontId="12" fillId="4" borderId="49" xfId="9" applyNumberFormat="1" applyFont="1" applyFill="1" applyBorder="1"/>
    <xf numFmtId="3" fontId="12" fillId="4" borderId="50" xfId="9" applyNumberFormat="1" applyFont="1" applyFill="1" applyBorder="1"/>
    <xf numFmtId="167" fontId="53" fillId="0" borderId="48" xfId="9" applyNumberFormat="1" applyFont="1" applyFill="1" applyBorder="1"/>
    <xf numFmtId="3" fontId="53" fillId="0" borderId="50" xfId="9" applyNumberFormat="1" applyFont="1" applyFill="1" applyBorder="1"/>
    <xf numFmtId="167" fontId="12" fillId="4" borderId="56" xfId="9" applyNumberFormat="1" applyFont="1" applyFill="1" applyBorder="1" applyAlignment="1">
      <alignment horizontal="center"/>
    </xf>
    <xf numFmtId="0" fontId="30" fillId="4" borderId="16" xfId="9" applyFont="1" applyFill="1" applyBorder="1"/>
    <xf numFmtId="0" fontId="17" fillId="0" borderId="119" xfId="9" applyFont="1" applyBorder="1"/>
    <xf numFmtId="3" fontId="49" fillId="0" borderId="20" xfId="9" applyNumberFormat="1" applyFont="1" applyFill="1" applyBorder="1"/>
    <xf numFmtId="3" fontId="49" fillId="0" borderId="43" xfId="9" applyNumberFormat="1" applyFont="1" applyFill="1" applyBorder="1"/>
    <xf numFmtId="167" fontId="49" fillId="0" borderId="53" xfId="9" applyNumberFormat="1" applyFont="1" applyFill="1" applyBorder="1"/>
    <xf numFmtId="3" fontId="49" fillId="0" borderId="53" xfId="9" applyNumberFormat="1" applyFont="1" applyFill="1" applyBorder="1"/>
    <xf numFmtId="167" fontId="49" fillId="0" borderId="65" xfId="9" applyNumberFormat="1" applyFont="1" applyFill="1" applyBorder="1"/>
    <xf numFmtId="3" fontId="49" fillId="0" borderId="45" xfId="9" applyNumberFormat="1" applyFont="1" applyFill="1" applyBorder="1"/>
    <xf numFmtId="167" fontId="53" fillId="0" borderId="65" xfId="9" applyNumberFormat="1" applyFont="1" applyFill="1" applyBorder="1"/>
    <xf numFmtId="3" fontId="53" fillId="0" borderId="43" xfId="9" applyNumberFormat="1" applyFont="1" applyFill="1" applyBorder="1"/>
    <xf numFmtId="3" fontId="53" fillId="0" borderId="44" xfId="9" applyNumberFormat="1" applyFont="1" applyFill="1" applyBorder="1"/>
    <xf numFmtId="3" fontId="53" fillId="4" borderId="53" xfId="9" applyNumberFormat="1" applyFont="1" applyFill="1" applyBorder="1"/>
    <xf numFmtId="167" fontId="30" fillId="4" borderId="21" xfId="9" applyNumberFormat="1" applyFont="1" applyFill="1" applyBorder="1"/>
    <xf numFmtId="3" fontId="30" fillId="4" borderId="9" xfId="9" applyNumberFormat="1" applyFont="1" applyFill="1" applyBorder="1"/>
    <xf numFmtId="3" fontId="30" fillId="4" borderId="75" xfId="9" applyNumberFormat="1" applyFont="1" applyFill="1" applyBorder="1"/>
    <xf numFmtId="167" fontId="12" fillId="4" borderId="53" xfId="9" applyNumberFormat="1" applyFont="1" applyFill="1" applyBorder="1"/>
    <xf numFmtId="3" fontId="12" fillId="4" borderId="21" xfId="9" applyNumberFormat="1" applyFont="1" applyFill="1" applyBorder="1"/>
    <xf numFmtId="3" fontId="12" fillId="4" borderId="75" xfId="9" applyNumberFormat="1" applyFont="1" applyFill="1" applyBorder="1"/>
    <xf numFmtId="167" fontId="12" fillId="4" borderId="87" xfId="9" applyNumberFormat="1" applyFont="1" applyFill="1" applyBorder="1"/>
    <xf numFmtId="3" fontId="12" fillId="4" borderId="53" xfId="9" applyNumberFormat="1" applyFont="1" applyFill="1" applyBorder="1"/>
    <xf numFmtId="3" fontId="12" fillId="4" borderId="43" xfId="9" applyNumberFormat="1" applyFont="1" applyFill="1" applyBorder="1"/>
    <xf numFmtId="167" fontId="12" fillId="4" borderId="9" xfId="9" applyNumberFormat="1" applyFont="1" applyFill="1" applyBorder="1"/>
    <xf numFmtId="3" fontId="12" fillId="4" borderId="91" xfId="9" applyNumberFormat="1" applyFont="1" applyFill="1" applyBorder="1"/>
    <xf numFmtId="0" fontId="30" fillId="4" borderId="75" xfId="9" applyFont="1" applyFill="1" applyBorder="1"/>
    <xf numFmtId="167" fontId="53" fillId="0" borderId="0" xfId="9" applyNumberFormat="1" applyFont="1" applyFill="1" applyBorder="1"/>
    <xf numFmtId="3" fontId="53" fillId="0" borderId="0" xfId="9" applyNumberFormat="1" applyFont="1" applyFill="1" applyBorder="1"/>
    <xf numFmtId="3" fontId="53" fillId="0" borderId="49" xfId="9" applyNumberFormat="1" applyFont="1" applyFill="1" applyBorder="1"/>
    <xf numFmtId="3" fontId="49" fillId="0" borderId="9" xfId="9" applyNumberFormat="1" applyFont="1" applyFill="1" applyBorder="1"/>
    <xf numFmtId="3" fontId="53" fillId="0" borderId="53" xfId="9" applyNumberFormat="1" applyFont="1" applyFill="1" applyBorder="1"/>
    <xf numFmtId="3" fontId="53" fillId="4" borderId="20" xfId="9" applyNumberFormat="1" applyFont="1" applyFill="1" applyBorder="1"/>
    <xf numFmtId="167" fontId="30" fillId="4" borderId="44" xfId="9" applyNumberFormat="1" applyFont="1" applyFill="1" applyBorder="1"/>
    <xf numFmtId="3" fontId="30" fillId="4" borderId="45" xfId="9" applyNumberFormat="1" applyFont="1" applyFill="1" applyBorder="1"/>
    <xf numFmtId="3" fontId="30" fillId="4" borderId="98" xfId="9" applyNumberFormat="1" applyFont="1" applyFill="1" applyBorder="1"/>
    <xf numFmtId="167" fontId="12" fillId="4" borderId="20" xfId="9" applyNumberFormat="1" applyFont="1" applyFill="1" applyBorder="1"/>
    <xf numFmtId="3" fontId="12" fillId="4" borderId="44" xfId="9" applyNumberFormat="1" applyFont="1" applyFill="1" applyBorder="1"/>
    <xf numFmtId="3" fontId="12" fillId="4" borderId="98" xfId="9" applyNumberFormat="1" applyFont="1" applyFill="1" applyBorder="1"/>
    <xf numFmtId="167" fontId="12" fillId="4" borderId="46" xfId="9" applyNumberFormat="1" applyFont="1" applyFill="1" applyBorder="1"/>
    <xf numFmtId="3" fontId="12" fillId="4" borderId="20" xfId="9" applyNumberFormat="1" applyFont="1" applyFill="1" applyBorder="1"/>
    <xf numFmtId="3" fontId="12" fillId="4" borderId="8" xfId="9" applyNumberFormat="1" applyFont="1" applyFill="1" applyBorder="1"/>
    <xf numFmtId="3" fontId="12" fillId="4" borderId="52" xfId="9" applyNumberFormat="1" applyFont="1" applyFill="1" applyBorder="1"/>
    <xf numFmtId="0" fontId="30" fillId="4" borderId="98" xfId="9" applyFont="1" applyFill="1" applyBorder="1"/>
    <xf numFmtId="167" fontId="30" fillId="4" borderId="2" xfId="9" applyNumberFormat="1" applyFont="1" applyFill="1" applyBorder="1"/>
    <xf numFmtId="3" fontId="30" fillId="4" borderId="3" xfId="9" applyNumberFormat="1" applyFont="1" applyFill="1" applyBorder="1"/>
    <xf numFmtId="3" fontId="30" fillId="4" borderId="1" xfId="9" applyNumberFormat="1" applyFont="1" applyFill="1" applyBorder="1"/>
    <xf numFmtId="167" fontId="12" fillId="4" borderId="109" xfId="9" applyNumberFormat="1" applyFont="1" applyFill="1" applyBorder="1"/>
    <xf numFmtId="3" fontId="12" fillId="4" borderId="2" xfId="9" applyNumberFormat="1" applyFont="1" applyFill="1" applyBorder="1"/>
    <xf numFmtId="3" fontId="12" fillId="4" borderId="1" xfId="9" applyNumberFormat="1" applyFont="1" applyFill="1" applyBorder="1"/>
    <xf numFmtId="167" fontId="12" fillId="4" borderId="4" xfId="9" applyNumberFormat="1" applyFont="1" applyFill="1" applyBorder="1"/>
    <xf numFmtId="3" fontId="12" fillId="4" borderId="109" xfId="9" applyNumberFormat="1" applyFont="1" applyFill="1" applyBorder="1"/>
    <xf numFmtId="3" fontId="12" fillId="4" borderId="23" xfId="9" applyNumberFormat="1" applyFont="1" applyFill="1" applyBorder="1"/>
    <xf numFmtId="3" fontId="12" fillId="4" borderId="34" xfId="9" applyNumberFormat="1" applyFont="1" applyFill="1" applyBorder="1"/>
    <xf numFmtId="0" fontId="30" fillId="4" borderId="1" xfId="9" applyFont="1" applyFill="1" applyBorder="1"/>
    <xf numFmtId="167" fontId="30" fillId="0" borderId="17" xfId="9" applyNumberFormat="1" applyFont="1" applyFill="1" applyBorder="1" applyAlignment="1">
      <alignment horizontal="center"/>
    </xf>
    <xf numFmtId="0" fontId="30" fillId="0" borderId="48" xfId="9" applyFont="1" applyFill="1" applyBorder="1" applyAlignment="1">
      <alignment horizontal="center"/>
    </xf>
    <xf numFmtId="167" fontId="30" fillId="0" borderId="30" xfId="9" applyNumberFormat="1" applyFont="1" applyFill="1" applyBorder="1" applyAlignment="1">
      <alignment horizontal="center"/>
    </xf>
    <xf numFmtId="167" fontId="30" fillId="0" borderId="59" xfId="9" applyNumberFormat="1" applyFont="1" applyFill="1" applyBorder="1" applyAlignment="1">
      <alignment horizontal="center"/>
    </xf>
    <xf numFmtId="0" fontId="30" fillId="0" borderId="58" xfId="9" applyFont="1" applyFill="1" applyBorder="1" applyAlignment="1">
      <alignment horizontal="center"/>
    </xf>
    <xf numFmtId="167" fontId="30" fillId="0" borderId="63" xfId="9" applyNumberFormat="1" applyFont="1" applyFill="1" applyBorder="1" applyAlignment="1">
      <alignment horizontal="center"/>
    </xf>
    <xf numFmtId="167" fontId="30" fillId="0" borderId="55" xfId="9" applyNumberFormat="1" applyFont="1" applyFill="1" applyBorder="1" applyAlignment="1">
      <alignment horizontal="center"/>
    </xf>
    <xf numFmtId="0" fontId="30" fillId="0" borderId="56" xfId="9" applyFont="1" applyFill="1" applyBorder="1" applyAlignment="1">
      <alignment horizontal="center"/>
    </xf>
    <xf numFmtId="167" fontId="30" fillId="0" borderId="54" xfId="9" applyNumberFormat="1" applyFont="1" applyFill="1" applyBorder="1" applyAlignment="1">
      <alignment horizontal="center"/>
    </xf>
    <xf numFmtId="3" fontId="30" fillId="0" borderId="49" xfId="9" applyNumberFormat="1" applyFont="1" applyBorder="1" applyAlignment="1">
      <alignment horizontal="center"/>
    </xf>
    <xf numFmtId="167" fontId="30" fillId="0" borderId="58" xfId="9" applyNumberFormat="1" applyFont="1" applyBorder="1" applyAlignment="1">
      <alignment horizontal="centerContinuous"/>
    </xf>
    <xf numFmtId="0" fontId="30" fillId="0" borderId="56" xfId="9" applyFont="1" applyBorder="1" applyAlignment="1">
      <alignment horizontal="center"/>
    </xf>
    <xf numFmtId="3" fontId="30" fillId="0" borderId="92" xfId="9" applyNumberFormat="1" applyFont="1" applyBorder="1" applyAlignment="1">
      <alignment horizontal="center"/>
    </xf>
    <xf numFmtId="167" fontId="12" fillId="0" borderId="49" xfId="9" applyNumberFormat="1" applyFont="1" applyBorder="1" applyAlignment="1">
      <alignment horizontal="centerContinuous"/>
    </xf>
    <xf numFmtId="0" fontId="12" fillId="0" borderId="58" xfId="9" applyFont="1" applyBorder="1" applyAlignment="1">
      <alignment horizontal="center"/>
    </xf>
    <xf numFmtId="3" fontId="12" fillId="0" borderId="92" xfId="9" applyNumberFormat="1" applyFont="1" applyBorder="1" applyAlignment="1">
      <alignment horizontal="center"/>
    </xf>
    <xf numFmtId="167" fontId="12" fillId="0" borderId="57" xfId="9" applyNumberFormat="1" applyFont="1" applyBorder="1" applyAlignment="1">
      <alignment horizontal="centerContinuous"/>
    </xf>
    <xf numFmtId="0" fontId="12" fillId="0" borderId="92" xfId="9" applyFont="1" applyBorder="1" applyAlignment="1">
      <alignment horizontal="center"/>
    </xf>
    <xf numFmtId="0" fontId="12" fillId="0" borderId="49" xfId="9" applyFont="1" applyBorder="1" applyAlignment="1">
      <alignment horizontal="center"/>
    </xf>
    <xf numFmtId="3" fontId="12" fillId="0" borderId="49" xfId="9" applyNumberFormat="1" applyFont="1" applyBorder="1" applyAlignment="1">
      <alignment horizontal="center"/>
    </xf>
    <xf numFmtId="167" fontId="30" fillId="0" borderId="49" xfId="9" applyNumberFormat="1" applyFont="1" applyBorder="1" applyAlignment="1">
      <alignment horizontal="centerContinuous"/>
    </xf>
    <xf numFmtId="0" fontId="30" fillId="0" borderId="48" xfId="9" applyFont="1" applyBorder="1" applyAlignment="1">
      <alignment horizontal="center"/>
    </xf>
    <xf numFmtId="3" fontId="30" fillId="0" borderId="50" xfId="9" applyNumberFormat="1" applyFont="1" applyBorder="1" applyAlignment="1">
      <alignment horizontal="center"/>
    </xf>
    <xf numFmtId="167" fontId="30" fillId="0" borderId="48" xfId="9" applyNumberFormat="1" applyFont="1" applyFill="1" applyBorder="1" applyAlignment="1">
      <alignment horizontal="center"/>
    </xf>
    <xf numFmtId="167" fontId="30" fillId="0" borderId="68" xfId="9" applyNumberFormat="1" applyFont="1" applyFill="1" applyBorder="1" applyAlignment="1">
      <alignment horizontal="center" wrapText="1"/>
    </xf>
    <xf numFmtId="166" fontId="30" fillId="0" borderId="68" xfId="9" applyNumberFormat="1" applyFont="1" applyFill="1" applyBorder="1" applyAlignment="1">
      <alignment horizontal="center"/>
    </xf>
    <xf numFmtId="167" fontId="30" fillId="0" borderId="130" xfId="9" applyNumberFormat="1" applyFont="1" applyFill="1" applyBorder="1" applyAlignment="1">
      <alignment horizontal="center"/>
    </xf>
    <xf numFmtId="167" fontId="30" fillId="0" borderId="126" xfId="9" applyNumberFormat="1" applyFont="1" applyFill="1" applyBorder="1" applyAlignment="1">
      <alignment horizontal="center" wrapText="1"/>
    </xf>
    <xf numFmtId="167" fontId="30" fillId="0" borderId="69" xfId="9" applyNumberFormat="1" applyFont="1" applyFill="1" applyBorder="1" applyAlignment="1">
      <alignment horizontal="center" wrapText="1"/>
    </xf>
    <xf numFmtId="0" fontId="30" fillId="4" borderId="68" xfId="9" applyFont="1" applyFill="1" applyBorder="1" applyAlignment="1">
      <alignment horizontal="center" wrapText="1"/>
    </xf>
    <xf numFmtId="167" fontId="30" fillId="4" borderId="69" xfId="9" applyNumberFormat="1" applyFont="1" applyFill="1" applyBorder="1" applyAlignment="1">
      <alignment horizontal="center"/>
    </xf>
    <xf numFmtId="166" fontId="30" fillId="4" borderId="126" xfId="9" applyNumberFormat="1" applyFont="1" applyFill="1" applyBorder="1" applyAlignment="1">
      <alignment horizontal="center"/>
    </xf>
    <xf numFmtId="0" fontId="30" fillId="4" borderId="90" xfId="9" applyFont="1" applyFill="1" applyBorder="1" applyAlignment="1">
      <alignment horizontal="center" wrapText="1"/>
    </xf>
    <xf numFmtId="167" fontId="12" fillId="4" borderId="68" xfId="9" applyNumberFormat="1" applyFont="1" applyFill="1" applyBorder="1" applyAlignment="1">
      <alignment horizontal="center"/>
    </xf>
    <xf numFmtId="166" fontId="12" fillId="4" borderId="69" xfId="9" applyNumberFormat="1" applyFont="1" applyFill="1" applyBorder="1" applyAlignment="1">
      <alignment horizontal="center"/>
    </xf>
    <xf numFmtId="0" fontId="12" fillId="4" borderId="90" xfId="9" applyFont="1" applyFill="1" applyBorder="1" applyAlignment="1">
      <alignment horizontal="center" wrapText="1"/>
    </xf>
    <xf numFmtId="167" fontId="12" fillId="4" borderId="86" xfId="9" applyNumberFormat="1" applyFont="1" applyFill="1" applyBorder="1" applyAlignment="1">
      <alignment horizontal="center"/>
    </xf>
    <xf numFmtId="166" fontId="12" fillId="4" borderId="90" xfId="9" applyNumberFormat="1" applyFont="1" applyFill="1" applyBorder="1" applyAlignment="1">
      <alignment horizontal="center"/>
    </xf>
    <xf numFmtId="0" fontId="12" fillId="4" borderId="90" xfId="9" applyFont="1" applyFill="1" applyBorder="1" applyAlignment="1">
      <alignment horizontal="center"/>
    </xf>
    <xf numFmtId="166" fontId="12" fillId="4" borderId="68" xfId="9" applyNumberFormat="1" applyFont="1" applyFill="1" applyBorder="1" applyAlignment="1">
      <alignment horizontal="center"/>
    </xf>
    <xf numFmtId="0" fontId="12" fillId="4" borderId="68" xfId="9" applyFont="1" applyFill="1" applyBorder="1" applyAlignment="1">
      <alignment horizontal="center"/>
    </xf>
    <xf numFmtId="167" fontId="30" fillId="4" borderId="68" xfId="9" applyNumberFormat="1" applyFont="1" applyFill="1" applyBorder="1" applyAlignment="1">
      <alignment horizontal="center"/>
    </xf>
    <xf numFmtId="166" fontId="30" fillId="4" borderId="113" xfId="9" applyNumberFormat="1" applyFont="1" applyFill="1" applyBorder="1" applyAlignment="1">
      <alignment horizontal="center"/>
    </xf>
    <xf numFmtId="0" fontId="30" fillId="4" borderId="68" xfId="9" applyFont="1" applyFill="1" applyBorder="1" applyAlignment="1">
      <alignment horizontal="center"/>
    </xf>
    <xf numFmtId="0" fontId="30" fillId="4" borderId="132" xfId="9" applyFont="1" applyFill="1" applyBorder="1" applyAlignment="1">
      <alignment horizontal="center"/>
    </xf>
    <xf numFmtId="0" fontId="34" fillId="0" borderId="0" xfId="9" applyFont="1" applyBorder="1" applyAlignment="1">
      <alignment horizontal="center"/>
    </xf>
    <xf numFmtId="0" fontId="17" fillId="0" borderId="0" xfId="9" applyFont="1" applyBorder="1" applyAlignment="1">
      <alignment horizontal="center"/>
    </xf>
    <xf numFmtId="0" fontId="17" fillId="0" borderId="0" xfId="9" applyFont="1" applyFill="1" applyBorder="1" applyAlignment="1">
      <alignment horizontal="center"/>
    </xf>
    <xf numFmtId="0" fontId="10" fillId="0" borderId="0" xfId="9" applyFont="1" applyFill="1" applyBorder="1" applyAlignment="1">
      <alignment horizontal="center"/>
    </xf>
    <xf numFmtId="0" fontId="8" fillId="0" borderId="0" xfId="9" applyFont="1" applyBorder="1" applyAlignment="1">
      <alignment horizontal="center"/>
    </xf>
    <xf numFmtId="0" fontId="32" fillId="0" borderId="0" xfId="9" applyFont="1" applyBorder="1"/>
    <xf numFmtId="0" fontId="56" fillId="0" borderId="0" xfId="9" applyFont="1" applyBorder="1" applyAlignment="1">
      <alignment horizontal="center"/>
    </xf>
    <xf numFmtId="0" fontId="56" fillId="0" borderId="18" xfId="9" applyFont="1" applyBorder="1" applyAlignment="1">
      <alignment horizontal="left"/>
    </xf>
    <xf numFmtId="0" fontId="56" fillId="0" borderId="60" xfId="9" applyFont="1" applyBorder="1" applyAlignment="1">
      <alignment horizontal="center"/>
    </xf>
    <xf numFmtId="0" fontId="56" fillId="0" borderId="131" xfId="9" applyFont="1" applyBorder="1"/>
    <xf numFmtId="0" fontId="56" fillId="0" borderId="112" xfId="9" applyFont="1" applyBorder="1"/>
    <xf numFmtId="167" fontId="32" fillId="0" borderId="0" xfId="9" applyNumberFormat="1" applyFont="1" applyBorder="1"/>
    <xf numFmtId="0" fontId="32" fillId="0" borderId="22" xfId="9" applyFont="1" applyBorder="1"/>
    <xf numFmtId="0" fontId="32" fillId="0" borderId="5" xfId="9" applyFont="1" applyBorder="1"/>
    <xf numFmtId="3" fontId="57" fillId="0" borderId="0" xfId="9" applyNumberFormat="1" applyFont="1" applyBorder="1"/>
    <xf numFmtId="0" fontId="8" fillId="0" borderId="0" xfId="9" applyFont="1" applyAlignment="1">
      <alignment horizontal="center"/>
    </xf>
    <xf numFmtId="0" fontId="9" fillId="0" borderId="16" xfId="9" applyFont="1" applyFill="1" applyBorder="1"/>
    <xf numFmtId="0" fontId="9" fillId="0" borderId="16" xfId="9" applyFont="1" applyBorder="1"/>
    <xf numFmtId="0" fontId="8" fillId="0" borderId="1" xfId="9" applyFont="1" applyBorder="1"/>
    <xf numFmtId="167" fontId="30" fillId="0" borderId="68" xfId="9" applyNumberFormat="1" applyFont="1" applyFill="1" applyBorder="1" applyAlignment="1">
      <alignment horizontal="center"/>
    </xf>
    <xf numFmtId="167" fontId="30" fillId="0" borderId="49" xfId="9" applyNumberFormat="1" applyFont="1" applyFill="1" applyBorder="1" applyAlignment="1">
      <alignment horizontal="center"/>
    </xf>
    <xf numFmtId="3" fontId="53" fillId="0" borderId="21" xfId="9" applyNumberFormat="1" applyFont="1" applyFill="1" applyBorder="1"/>
    <xf numFmtId="3" fontId="49" fillId="0" borderId="138" xfId="9" applyNumberFormat="1" applyFont="1" applyFill="1" applyBorder="1"/>
    <xf numFmtId="3" fontId="49" fillId="0" borderId="139" xfId="9" applyNumberFormat="1" applyFont="1" applyFill="1" applyBorder="1"/>
    <xf numFmtId="167" fontId="49" fillId="0" borderId="140" xfId="9" applyNumberFormat="1" applyFont="1" applyFill="1" applyBorder="1"/>
    <xf numFmtId="167" fontId="49" fillId="0" borderId="133" xfId="9" applyNumberFormat="1" applyFont="1" applyFill="1" applyBorder="1"/>
    <xf numFmtId="0" fontId="39" fillId="2" borderId="0" xfId="0" applyFont="1" applyFill="1" applyBorder="1"/>
    <xf numFmtId="3" fontId="9" fillId="0" borderId="23" xfId="0" applyNumberFormat="1" applyFont="1" applyFill="1" applyBorder="1"/>
    <xf numFmtId="166" fontId="39" fillId="2" borderId="4" xfId="0" applyNumberFormat="1" applyFont="1" applyFill="1" applyBorder="1"/>
    <xf numFmtId="166" fontId="39" fillId="2" borderId="47" xfId="0" applyNumberFormat="1" applyFont="1" applyFill="1" applyBorder="1"/>
    <xf numFmtId="166" fontId="35" fillId="2" borderId="87" xfId="0" applyNumberFormat="1" applyFont="1" applyFill="1" applyBorder="1"/>
    <xf numFmtId="166" fontId="35" fillId="2" borderId="96" xfId="0" applyNumberFormat="1" applyFont="1" applyFill="1" applyBorder="1"/>
    <xf numFmtId="166" fontId="35" fillId="0" borderId="36" xfId="0" applyNumberFormat="1" applyFont="1" applyFill="1" applyBorder="1"/>
    <xf numFmtId="3" fontId="35" fillId="0" borderId="122" xfId="0" applyNumberFormat="1" applyFont="1" applyFill="1" applyBorder="1"/>
    <xf numFmtId="3" fontId="17" fillId="0" borderId="94" xfId="0" applyNumberFormat="1" applyFont="1" applyFill="1" applyBorder="1"/>
    <xf numFmtId="3" fontId="17" fillId="0" borderId="11" xfId="0" applyNumberFormat="1" applyFont="1" applyFill="1" applyBorder="1"/>
    <xf numFmtId="3" fontId="17" fillId="0" borderId="43" xfId="0" applyNumberFormat="1" applyFont="1" applyFill="1" applyBorder="1"/>
    <xf numFmtId="3" fontId="9" fillId="0" borderId="109" xfId="0" applyNumberFormat="1" applyFont="1" applyFill="1" applyBorder="1"/>
    <xf numFmtId="0" fontId="21" fillId="0" borderId="0" xfId="3" applyFont="1" applyFill="1" applyAlignment="1"/>
    <xf numFmtId="167" fontId="9" fillId="0" borderId="61" xfId="0" applyNumberFormat="1" applyFont="1" applyFill="1" applyBorder="1"/>
    <xf numFmtId="3" fontId="32" fillId="0" borderId="141" xfId="0" applyNumberFormat="1" applyFont="1" applyBorder="1" applyAlignment="1">
      <alignment horizontal="center"/>
    </xf>
    <xf numFmtId="3" fontId="32" fillId="0" borderId="23" xfId="0" applyNumberFormat="1" applyFont="1" applyBorder="1" applyAlignment="1">
      <alignment horizontal="center"/>
    </xf>
    <xf numFmtId="3" fontId="27" fillId="0" borderId="8" xfId="1" applyNumberFormat="1" applyFont="1" applyBorder="1"/>
    <xf numFmtId="3" fontId="41" fillId="0" borderId="11" xfId="0" applyNumberFormat="1" applyFont="1" applyBorder="1"/>
    <xf numFmtId="3" fontId="27" fillId="0" borderId="11" xfId="0" applyNumberFormat="1" applyFont="1" applyBorder="1"/>
    <xf numFmtId="3" fontId="27" fillId="0" borderId="11" xfId="1" applyNumberFormat="1" applyFont="1" applyFill="1" applyBorder="1"/>
    <xf numFmtId="3" fontId="21" fillId="0" borderId="11" xfId="0" applyNumberFormat="1" applyFont="1" applyBorder="1"/>
    <xf numFmtId="3" fontId="40" fillId="0" borderId="11" xfId="0" applyNumberFormat="1" applyFont="1" applyBorder="1"/>
    <xf numFmtId="0" fontId="32" fillId="0" borderId="18" xfId="0" applyFont="1" applyBorder="1" applyAlignment="1">
      <alignment horizontal="center"/>
    </xf>
    <xf numFmtId="3" fontId="32" fillId="0" borderId="3" xfId="0" applyNumberFormat="1" applyFont="1" applyBorder="1" applyAlignment="1">
      <alignment horizontal="center"/>
    </xf>
    <xf numFmtId="3" fontId="27" fillId="0" borderId="45" xfId="1" applyNumberFormat="1" applyFont="1" applyBorder="1"/>
    <xf numFmtId="3" fontId="41" fillId="0" borderId="10" xfId="0" applyNumberFormat="1" applyFont="1" applyBorder="1"/>
    <xf numFmtId="3" fontId="27" fillId="0" borderId="10" xfId="0" applyNumberFormat="1" applyFont="1" applyBorder="1"/>
    <xf numFmtId="3" fontId="27" fillId="0" borderId="10" xfId="1" applyNumberFormat="1" applyFont="1" applyFill="1" applyBorder="1"/>
    <xf numFmtId="3" fontId="21" fillId="0" borderId="10" xfId="0" applyNumberFormat="1" applyFont="1" applyBorder="1"/>
    <xf numFmtId="3" fontId="40" fillId="0" borderId="10" xfId="0" applyNumberFormat="1" applyFont="1" applyBorder="1"/>
    <xf numFmtId="3" fontId="32" fillId="0" borderId="18" xfId="0" applyNumberFormat="1" applyFont="1" applyBorder="1" applyAlignment="1">
      <alignment horizontal="center"/>
    </xf>
    <xf numFmtId="3" fontId="42" fillId="0" borderId="142" xfId="1" applyNumberFormat="1" applyFont="1" applyFill="1" applyBorder="1"/>
    <xf numFmtId="3" fontId="41" fillId="0" borderId="51" xfId="0" applyNumberFormat="1" applyFont="1" applyFill="1" applyBorder="1"/>
    <xf numFmtId="3" fontId="27" fillId="0" borderId="51" xfId="0" applyNumberFormat="1" applyFont="1" applyFill="1" applyBorder="1"/>
    <xf numFmtId="3" fontId="40" fillId="0" borderId="51" xfId="0" applyNumberFormat="1" applyFont="1" applyFill="1" applyBorder="1"/>
    <xf numFmtId="3" fontId="21" fillId="2" borderId="51" xfId="0" applyNumberFormat="1" applyFont="1" applyFill="1" applyBorder="1"/>
    <xf numFmtId="3" fontId="40" fillId="2" borderId="51" xfId="0" applyNumberFormat="1" applyFont="1" applyFill="1" applyBorder="1"/>
    <xf numFmtId="3" fontId="27" fillId="2" borderId="51" xfId="0" applyNumberFormat="1" applyFont="1" applyFill="1" applyBorder="1"/>
    <xf numFmtId="3" fontId="32" fillId="0" borderId="59" xfId="0" applyNumberFormat="1" applyFont="1" applyBorder="1" applyAlignment="1">
      <alignment horizontal="center"/>
    </xf>
    <xf numFmtId="3" fontId="32" fillId="0" borderId="136" xfId="0" applyNumberFormat="1" applyFont="1" applyBorder="1" applyAlignment="1">
      <alignment horizontal="center"/>
    </xf>
    <xf numFmtId="3" fontId="27" fillId="0" borderId="143" xfId="0" applyNumberFormat="1" applyFont="1" applyBorder="1"/>
    <xf numFmtId="3" fontId="41" fillId="0" borderId="119" xfId="0" applyNumberFormat="1" applyFont="1" applyBorder="1"/>
    <xf numFmtId="3" fontId="27" fillId="0" borderId="119" xfId="0" applyNumberFormat="1" applyFont="1" applyBorder="1"/>
    <xf numFmtId="3" fontId="27" fillId="0" borderId="119" xfId="0" applyNumberFormat="1" applyFont="1" applyFill="1" applyBorder="1"/>
    <xf numFmtId="3" fontId="21" fillId="0" borderId="119" xfId="0" applyNumberFormat="1" applyFont="1" applyBorder="1"/>
    <xf numFmtId="3" fontId="40" fillId="0" borderId="119" xfId="0" applyNumberFormat="1" applyFont="1" applyBorder="1"/>
    <xf numFmtId="3" fontId="27" fillId="0" borderId="8" xfId="0" applyNumberFormat="1" applyFont="1" applyBorder="1"/>
    <xf numFmtId="3" fontId="27" fillId="0" borderId="11" xfId="0" applyNumberFormat="1" applyFont="1" applyFill="1" applyBorder="1"/>
    <xf numFmtId="0" fontId="32" fillId="0" borderId="59" xfId="0" applyFont="1" applyBorder="1" applyAlignment="1">
      <alignment horizontal="center"/>
    </xf>
    <xf numFmtId="3" fontId="14" fillId="0" borderId="50" xfId="2" applyNumberFormat="1" applyFont="1" applyBorder="1" applyAlignment="1">
      <alignment horizontal="right"/>
    </xf>
    <xf numFmtId="3" fontId="32" fillId="0" borderId="113" xfId="0" applyNumberFormat="1" applyFont="1" applyBorder="1" applyAlignment="1">
      <alignment horizontal="center"/>
    </xf>
    <xf numFmtId="3" fontId="39" fillId="0" borderId="43" xfId="0" applyNumberFormat="1" applyFont="1" applyBorder="1"/>
    <xf numFmtId="3" fontId="32" fillId="0" borderId="126" xfId="0" applyNumberFormat="1" applyFont="1" applyBorder="1" applyAlignment="1">
      <alignment horizontal="center"/>
    </xf>
    <xf numFmtId="3" fontId="57" fillId="0" borderId="17" xfId="0" applyNumberFormat="1" applyFont="1" applyBorder="1" applyAlignment="1">
      <alignment horizontal="center"/>
    </xf>
    <xf numFmtId="3" fontId="57" fillId="0" borderId="113" xfId="0" applyNumberFormat="1" applyFont="1" applyBorder="1" applyAlignment="1">
      <alignment horizontal="center"/>
    </xf>
    <xf numFmtId="3" fontId="39" fillId="2" borderId="56" xfId="0" applyNumberFormat="1" applyFont="1" applyFill="1" applyBorder="1"/>
    <xf numFmtId="3" fontId="27" fillId="0" borderId="17" xfId="0" applyNumberFormat="1" applyFont="1" applyFill="1" applyBorder="1"/>
    <xf numFmtId="0" fontId="16" fillId="0" borderId="70" xfId="0" applyFont="1" applyBorder="1" applyAlignment="1">
      <alignment horizontal="center"/>
    </xf>
    <xf numFmtId="0" fontId="16" fillId="0" borderId="5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31" fillId="0" borderId="67" xfId="0" applyFont="1" applyBorder="1"/>
    <xf numFmtId="0" fontId="31" fillId="0" borderId="104" xfId="0" applyFont="1" applyBorder="1"/>
    <xf numFmtId="3" fontId="31" fillId="0" borderId="81" xfId="0" applyNumberFormat="1" applyFont="1" applyBorder="1"/>
    <xf numFmtId="167" fontId="9" fillId="0" borderId="23" xfId="0" applyNumberFormat="1" applyFont="1" applyFill="1" applyBorder="1"/>
    <xf numFmtId="3" fontId="9" fillId="7" borderId="23" xfId="0" applyNumberFormat="1" applyFont="1" applyFill="1" applyBorder="1"/>
    <xf numFmtId="0" fontId="9" fillId="0" borderId="15" xfId="0" applyFont="1" applyFill="1" applyBorder="1" applyAlignment="1">
      <alignment horizontal="left"/>
    </xf>
    <xf numFmtId="0" fontId="9" fillId="0" borderId="36" xfId="0" applyFont="1" applyFill="1" applyBorder="1"/>
    <xf numFmtId="0" fontId="39" fillId="0" borderId="35" xfId="0" applyFont="1" applyFill="1" applyBorder="1"/>
    <xf numFmtId="0" fontId="39" fillId="0" borderId="36" xfId="0" applyFont="1" applyFill="1" applyBorder="1"/>
    <xf numFmtId="166" fontId="9" fillId="7" borderId="48" xfId="0" applyNumberFormat="1" applyFont="1" applyFill="1" applyBorder="1"/>
    <xf numFmtId="166" fontId="9" fillId="7" borderId="57" xfId="0" applyNumberFormat="1" applyFont="1" applyFill="1" applyBorder="1"/>
    <xf numFmtId="3" fontId="35" fillId="7" borderId="83" xfId="0" applyNumberFormat="1" applyFont="1" applyFill="1" applyBorder="1"/>
    <xf numFmtId="3" fontId="35" fillId="7" borderId="11" xfId="0" applyNumberFormat="1" applyFont="1" applyFill="1" applyBorder="1"/>
    <xf numFmtId="166" fontId="35" fillId="7" borderId="31" xfId="0" applyNumberFormat="1" applyFont="1" applyFill="1" applyBorder="1"/>
    <xf numFmtId="166" fontId="8" fillId="7" borderId="11" xfId="0" applyNumberFormat="1" applyFont="1" applyFill="1" applyBorder="1"/>
    <xf numFmtId="166" fontId="8" fillId="7" borderId="31" xfId="0" applyNumberFormat="1" applyFont="1" applyFill="1" applyBorder="1"/>
    <xf numFmtId="0" fontId="36" fillId="7" borderId="15" xfId="0" applyFont="1" applyFill="1" applyBorder="1" applyAlignment="1">
      <alignment horizontal="centerContinuous"/>
    </xf>
    <xf numFmtId="0" fontId="36" fillId="7" borderId="35" xfId="0" applyFont="1" applyFill="1" applyBorder="1" applyAlignment="1">
      <alignment horizontal="centerContinuous"/>
    </xf>
    <xf numFmtId="0" fontId="36" fillId="7" borderId="36" xfId="0" applyFont="1" applyFill="1" applyBorder="1" applyAlignment="1">
      <alignment horizontal="centerContinuous"/>
    </xf>
    <xf numFmtId="166" fontId="9" fillId="0" borderId="56" xfId="0" applyNumberFormat="1" applyFont="1" applyFill="1" applyBorder="1"/>
    <xf numFmtId="3" fontId="9" fillId="0" borderId="34" xfId="0" applyNumberFormat="1" applyFont="1" applyFill="1" applyBorder="1"/>
    <xf numFmtId="3" fontId="9" fillId="0" borderId="50" xfId="0" applyNumberFormat="1" applyFont="1" applyFill="1" applyBorder="1"/>
    <xf numFmtId="3" fontId="39" fillId="2" borderId="0" xfId="0" applyNumberFormat="1" applyFont="1" applyFill="1" applyBorder="1"/>
    <xf numFmtId="0" fontId="39" fillId="2" borderId="22" xfId="0" applyFont="1" applyFill="1" applyBorder="1"/>
    <xf numFmtId="0" fontId="0" fillId="0" borderId="0" xfId="0" applyFill="1"/>
    <xf numFmtId="3" fontId="9" fillId="0" borderId="113" xfId="0" applyNumberFormat="1" applyFont="1" applyFill="1" applyBorder="1"/>
    <xf numFmtId="3" fontId="9" fillId="0" borderId="125" xfId="0" applyNumberFormat="1" applyFont="1" applyFill="1" applyBorder="1"/>
    <xf numFmtId="3" fontId="0" fillId="0" borderId="0" xfId="0" applyNumberFormat="1"/>
    <xf numFmtId="0" fontId="64" fillId="0" borderId="0" xfId="0" applyFont="1"/>
    <xf numFmtId="0" fontId="6" fillId="0" borderId="19" xfId="0" applyFont="1" applyBorder="1" applyAlignment="1">
      <alignment horizontal="center" vertical="center"/>
    </xf>
    <xf numFmtId="1" fontId="0" fillId="0" borderId="19" xfId="0" applyNumberFormat="1" applyBorder="1"/>
    <xf numFmtId="4" fontId="0" fillId="0" borderId="19" xfId="0" applyNumberFormat="1" applyBorder="1"/>
    <xf numFmtId="0" fontId="45" fillId="0" borderId="19" xfId="0" applyFont="1" applyBorder="1" applyAlignment="1">
      <alignment horizontal="center" vertical="center"/>
    </xf>
    <xf numFmtId="0" fontId="66" fillId="0" borderId="19" xfId="0" applyFont="1" applyBorder="1" applyAlignment="1">
      <alignment horizontal="center" vertical="center"/>
    </xf>
    <xf numFmtId="9" fontId="0" fillId="0" borderId="19" xfId="21" applyFont="1" applyBorder="1"/>
    <xf numFmtId="10" fontId="5" fillId="0" borderId="157" xfId="21" applyNumberFormat="1" applyFont="1" applyBorder="1"/>
    <xf numFmtId="175" fontId="5" fillId="0" borderId="157" xfId="21" applyNumberFormat="1" applyFont="1" applyBorder="1"/>
    <xf numFmtId="0" fontId="5" fillId="0" borderId="157" xfId="108" applyBorder="1"/>
    <xf numFmtId="0" fontId="76" fillId="0" borderId="157" xfId="108" applyFont="1" applyBorder="1" applyAlignment="1">
      <alignment horizontal="center" vertical="center"/>
    </xf>
    <xf numFmtId="0" fontId="76" fillId="0" borderId="157" xfId="108" applyFont="1" applyBorder="1" applyAlignment="1">
      <alignment horizontal="center" vertical="center" wrapText="1"/>
    </xf>
    <xf numFmtId="0" fontId="5" fillId="0" borderId="0" xfId="108"/>
    <xf numFmtId="0" fontId="76" fillId="0" borderId="157" xfId="108" applyFont="1" applyBorder="1"/>
    <xf numFmtId="3" fontId="5" fillId="0" borderId="157" xfId="108" applyNumberFormat="1" applyBorder="1"/>
    <xf numFmtId="2" fontId="5" fillId="0" borderId="157" xfId="108" applyNumberFormat="1" applyBorder="1"/>
    <xf numFmtId="0" fontId="76" fillId="0" borderId="157" xfId="0" applyFont="1" applyBorder="1"/>
    <xf numFmtId="2" fontId="0" fillId="0" borderId="157" xfId="0" applyNumberFormat="1" applyBorder="1"/>
    <xf numFmtId="2" fontId="0" fillId="0" borderId="157" xfId="0" applyNumberFormat="1" applyFill="1" applyBorder="1"/>
    <xf numFmtId="0" fontId="76" fillId="0" borderId="0" xfId="108" applyFont="1"/>
    <xf numFmtId="3" fontId="75" fillId="0" borderId="157" xfId="108" applyNumberFormat="1" applyFont="1" applyBorder="1"/>
    <xf numFmtId="0" fontId="76" fillId="0" borderId="0" xfId="108" applyFont="1" applyAlignment="1">
      <alignment vertical="center"/>
    </xf>
    <xf numFmtId="2" fontId="75" fillId="0" borderId="0" xfId="108" applyNumberFormat="1" applyFont="1"/>
    <xf numFmtId="3" fontId="5" fillId="0" borderId="158" xfId="108" applyNumberFormat="1" applyBorder="1"/>
    <xf numFmtId="2" fontId="5" fillId="0" borderId="0" xfId="108" applyNumberFormat="1"/>
    <xf numFmtId="0" fontId="76" fillId="0" borderId="0" xfId="108" applyFont="1" applyAlignment="1">
      <alignment horizontal="center" vertical="center"/>
    </xf>
    <xf numFmtId="0" fontId="5" fillId="0" borderId="157" xfId="108" applyBorder="1" applyAlignment="1">
      <alignment horizontal="center" vertical="center"/>
    </xf>
    <xf numFmtId="0" fontId="5" fillId="9" borderId="0" xfId="108" applyFill="1"/>
    <xf numFmtId="0" fontId="5" fillId="9" borderId="157" xfId="108" applyFill="1" applyBorder="1"/>
    <xf numFmtId="0" fontId="5" fillId="0" borderId="0" xfId="108" applyFont="1"/>
    <xf numFmtId="0" fontId="4" fillId="0" borderId="0" xfId="108" applyFont="1"/>
    <xf numFmtId="0" fontId="6" fillId="0" borderId="160" xfId="0" applyFont="1" applyBorder="1" applyAlignment="1">
      <alignment horizontal="center" vertical="center"/>
    </xf>
    <xf numFmtId="0" fontId="5" fillId="0" borderId="160" xfId="108" applyBorder="1"/>
    <xf numFmtId="9" fontId="5" fillId="0" borderId="160" xfId="21" applyFont="1" applyBorder="1"/>
    <xf numFmtId="1" fontId="5" fillId="0" borderId="160" xfId="108" applyNumberFormat="1" applyBorder="1"/>
    <xf numFmtId="1" fontId="5" fillId="0" borderId="157" xfId="108" applyNumberFormat="1" applyBorder="1"/>
    <xf numFmtId="0" fontId="76" fillId="0" borderId="160" xfId="108" applyFont="1" applyBorder="1" applyAlignment="1">
      <alignment horizontal="left"/>
    </xf>
    <xf numFmtId="1" fontId="5" fillId="0" borderId="161" xfId="108" applyNumberFormat="1" applyBorder="1"/>
    <xf numFmtId="167" fontId="49" fillId="0" borderId="162" xfId="9" applyNumberFormat="1" applyFont="1" applyFill="1" applyBorder="1"/>
    <xf numFmtId="3" fontId="49" fillId="0" borderId="163" xfId="9" applyNumberFormat="1" applyFont="1" applyFill="1" applyBorder="1"/>
    <xf numFmtId="3" fontId="49" fillId="0" borderId="164" xfId="9" applyNumberFormat="1" applyFont="1" applyFill="1" applyBorder="1"/>
    <xf numFmtId="0" fontId="3" fillId="0" borderId="0" xfId="114"/>
    <xf numFmtId="0" fontId="3" fillId="0" borderId="165" xfId="114" applyBorder="1"/>
    <xf numFmtId="0" fontId="76" fillId="0" borderId="165" xfId="114" applyFont="1" applyBorder="1" applyAlignment="1">
      <alignment horizontal="center" vertical="center"/>
    </xf>
    <xf numFmtId="0" fontId="76" fillId="0" borderId="165" xfId="114" applyFont="1" applyBorder="1" applyAlignment="1">
      <alignment horizontal="center" vertical="center" wrapText="1"/>
    </xf>
    <xf numFmtId="0" fontId="76" fillId="0" borderId="165" xfId="114" applyFont="1" applyBorder="1"/>
    <xf numFmtId="3" fontId="3" fillId="0" borderId="165" xfId="114" applyNumberFormat="1" applyBorder="1"/>
    <xf numFmtId="10" fontId="3" fillId="0" borderId="165" xfId="21" applyNumberFormat="1" applyFont="1" applyBorder="1"/>
    <xf numFmtId="2" fontId="3" fillId="0" borderId="165" xfId="114" applyNumberFormat="1" applyBorder="1"/>
    <xf numFmtId="175" fontId="3" fillId="0" borderId="165" xfId="21" applyNumberFormat="1" applyFont="1" applyBorder="1"/>
    <xf numFmtId="3" fontId="3" fillId="0" borderId="165" xfId="114" applyNumberFormat="1" applyFont="1" applyBorder="1"/>
    <xf numFmtId="3" fontId="3" fillId="9" borderId="165" xfId="114" applyNumberFormat="1" applyFill="1" applyBorder="1"/>
    <xf numFmtId="10" fontId="3" fillId="0" borderId="0" xfId="21" applyNumberFormat="1" applyFont="1" applyBorder="1"/>
    <xf numFmtId="176" fontId="3" fillId="0" borderId="0" xfId="114" applyNumberFormat="1"/>
    <xf numFmtId="0" fontId="63" fillId="0" borderId="0" xfId="18"/>
    <xf numFmtId="0" fontId="76" fillId="0" borderId="165" xfId="18" applyFont="1" applyBorder="1"/>
    <xf numFmtId="0" fontId="76" fillId="0" borderId="165" xfId="18" applyFont="1" applyBorder="1" applyAlignment="1">
      <alignment horizontal="center"/>
    </xf>
    <xf numFmtId="0" fontId="3" fillId="0" borderId="165" xfId="18" applyFont="1" applyBorder="1"/>
    <xf numFmtId="165" fontId="63" fillId="0" borderId="0" xfId="18" applyNumberFormat="1"/>
    <xf numFmtId="0" fontId="3" fillId="0" borderId="0" xfId="18" applyFont="1"/>
    <xf numFmtId="166" fontId="63" fillId="0" borderId="0" xfId="18" applyNumberFormat="1"/>
    <xf numFmtId="166" fontId="3" fillId="32" borderId="165" xfId="18" applyNumberFormat="1" applyFont="1" applyFill="1" applyBorder="1" applyAlignment="1">
      <alignment horizontal="right"/>
    </xf>
    <xf numFmtId="1" fontId="3" fillId="32" borderId="165" xfId="18" applyNumberFormat="1" applyFont="1" applyFill="1" applyBorder="1" applyAlignment="1"/>
    <xf numFmtId="0" fontId="3" fillId="32" borderId="165" xfId="18" applyFont="1" applyFill="1" applyBorder="1" applyAlignment="1"/>
    <xf numFmtId="3" fontId="3" fillId="32" borderId="165" xfId="18" applyNumberFormat="1" applyFont="1" applyFill="1" applyBorder="1" applyAlignment="1"/>
    <xf numFmtId="0" fontId="3" fillId="0" borderId="165" xfId="18" applyFont="1" applyFill="1" applyBorder="1"/>
    <xf numFmtId="166" fontId="3" fillId="32" borderId="165" xfId="34" applyNumberFormat="1" applyFont="1" applyFill="1" applyBorder="1" applyAlignment="1">
      <alignment horizontal="right"/>
    </xf>
    <xf numFmtId="166" fontId="3" fillId="32" borderId="165" xfId="18" applyNumberFormat="1" applyFont="1" applyFill="1" applyBorder="1" applyAlignment="1"/>
    <xf numFmtId="166" fontId="3" fillId="32" borderId="165" xfId="34" applyNumberFormat="1" applyFont="1" applyFill="1" applyBorder="1" applyAlignment="1"/>
    <xf numFmtId="1" fontId="63" fillId="0" borderId="0" xfId="18" applyNumberFormat="1"/>
    <xf numFmtId="0" fontId="0" fillId="0" borderId="0" xfId="0" applyAlignment="1">
      <alignment wrapText="1"/>
    </xf>
    <xf numFmtId="0" fontId="21" fillId="0" borderId="0" xfId="0" applyFont="1" applyFill="1" applyBorder="1" applyAlignment="1"/>
    <xf numFmtId="0" fontId="9" fillId="0" borderId="16" xfId="9" applyFont="1" applyBorder="1" applyAlignment="1">
      <alignment horizontal="center"/>
    </xf>
    <xf numFmtId="0" fontId="53" fillId="0" borderId="92" xfId="9" applyFont="1" applyBorder="1" applyAlignment="1">
      <alignment horizontal="center"/>
    </xf>
    <xf numFmtId="0" fontId="12" fillId="0" borderId="16" xfId="9" applyFont="1" applyBorder="1"/>
    <xf numFmtId="0" fontId="9" fillId="0" borderId="16" xfId="0" applyFont="1" applyBorder="1"/>
    <xf numFmtId="0" fontId="9" fillId="0" borderId="16" xfId="0" applyFont="1" applyBorder="1" applyAlignment="1">
      <alignment horizontal="center"/>
    </xf>
    <xf numFmtId="0" fontId="8" fillId="0" borderId="16" xfId="0" applyFont="1" applyBorder="1"/>
    <xf numFmtId="0" fontId="32" fillId="0" borderId="68" xfId="0" applyFont="1" applyBorder="1"/>
    <xf numFmtId="3" fontId="41" fillId="0" borderId="167" xfId="0" applyNumberFormat="1" applyFont="1" applyBorder="1"/>
    <xf numFmtId="3" fontId="27" fillId="0" borderId="167" xfId="0" applyNumberFormat="1" applyFont="1" applyBorder="1"/>
    <xf numFmtId="3" fontId="27" fillId="0" borderId="167" xfId="1" applyNumberFormat="1" applyFont="1" applyFill="1" applyBorder="1"/>
    <xf numFmtId="3" fontId="21" fillId="0" borderId="167" xfId="0" applyNumberFormat="1" applyFont="1" applyBorder="1"/>
    <xf numFmtId="3" fontId="40" fillId="0" borderId="167" xfId="0" applyNumberFormat="1" applyFont="1" applyBorder="1"/>
    <xf numFmtId="3" fontId="44" fillId="0" borderId="170" xfId="0" applyNumberFormat="1" applyFont="1" applyBorder="1"/>
    <xf numFmtId="3" fontId="13" fillId="0" borderId="170" xfId="0" applyNumberFormat="1" applyFont="1" applyBorder="1"/>
    <xf numFmtId="3" fontId="13" fillId="0" borderId="170" xfId="0" applyNumberFormat="1" applyFont="1" applyFill="1" applyBorder="1"/>
    <xf numFmtId="3" fontId="21" fillId="0" borderId="170" xfId="0" applyNumberFormat="1" applyFont="1" applyBorder="1"/>
    <xf numFmtId="3" fontId="14" fillId="0" borderId="171" xfId="0" applyNumberFormat="1" applyFont="1" applyBorder="1"/>
    <xf numFmtId="3" fontId="27" fillId="0" borderId="170" xfId="0" applyNumberFormat="1" applyFont="1" applyBorder="1"/>
    <xf numFmtId="0" fontId="16" fillId="0" borderId="59" xfId="0" applyFont="1" applyFill="1" applyBorder="1"/>
    <xf numFmtId="0" fontId="31" fillId="0" borderId="22" xfId="0" applyFont="1" applyBorder="1"/>
    <xf numFmtId="0" fontId="31" fillId="0" borderId="13" xfId="0" applyFont="1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16" fillId="0" borderId="22" xfId="0" applyFont="1" applyBorder="1"/>
    <xf numFmtId="0" fontId="16" fillId="0" borderId="13" xfId="0" applyFont="1" applyBorder="1"/>
    <xf numFmtId="0" fontId="16" fillId="0" borderId="22" xfId="0" applyFont="1" applyFill="1" applyBorder="1"/>
    <xf numFmtId="0" fontId="16" fillId="0" borderId="26" xfId="0" applyFont="1" applyFill="1" applyBorder="1"/>
    <xf numFmtId="0" fontId="31" fillId="0" borderId="67" xfId="0" applyFont="1" applyFill="1" applyBorder="1"/>
    <xf numFmtId="0" fontId="31" fillId="0" borderId="122" xfId="0" applyFont="1" applyFill="1" applyBorder="1"/>
    <xf numFmtId="0" fontId="24" fillId="0" borderId="59" xfId="0" applyFont="1" applyFill="1" applyBorder="1" applyAlignment="1">
      <alignment horizontal="centerContinuous"/>
    </xf>
    <xf numFmtId="3" fontId="39" fillId="0" borderId="15" xfId="0" applyNumberFormat="1" applyFont="1" applyFill="1" applyBorder="1"/>
    <xf numFmtId="0" fontId="36" fillId="7" borderId="15" xfId="0" applyFont="1" applyFill="1" applyBorder="1" applyAlignment="1">
      <alignment horizontal="center"/>
    </xf>
    <xf numFmtId="0" fontId="36" fillId="7" borderId="3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" fillId="0" borderId="0" xfId="120"/>
    <xf numFmtId="0" fontId="30" fillId="0" borderId="99" xfId="9" applyNumberFormat="1" applyFont="1" applyFill="1" applyBorder="1" applyAlignment="1">
      <alignment horizontal="center"/>
    </xf>
    <xf numFmtId="0" fontId="30" fillId="0" borderId="173" xfId="9" applyNumberFormat="1" applyFont="1" applyFill="1" applyBorder="1" applyAlignment="1">
      <alignment horizontal="center"/>
    </xf>
    <xf numFmtId="0" fontId="30" fillId="0" borderId="174" xfId="9" applyNumberFormat="1" applyFont="1" applyFill="1" applyBorder="1" applyAlignment="1">
      <alignment horizontal="center"/>
    </xf>
    <xf numFmtId="3" fontId="2" fillId="0" borderId="175" xfId="120" applyNumberFormat="1" applyBorder="1"/>
    <xf numFmtId="3" fontId="2" fillId="0" borderId="176" xfId="120" applyNumberFormat="1" applyBorder="1"/>
    <xf numFmtId="3" fontId="2" fillId="0" borderId="177" xfId="120" applyNumberFormat="1" applyBorder="1"/>
    <xf numFmtId="0" fontId="97" fillId="0" borderId="0" xfId="120" applyFont="1"/>
    <xf numFmtId="167" fontId="50" fillId="0" borderId="175" xfId="120" applyNumberFormat="1" applyFont="1" applyBorder="1"/>
    <xf numFmtId="167" fontId="50" fillId="0" borderId="176" xfId="120" applyNumberFormat="1" applyFont="1" applyBorder="1"/>
    <xf numFmtId="167" fontId="50" fillId="0" borderId="177" xfId="120" applyNumberFormat="1" applyFont="1" applyBorder="1"/>
    <xf numFmtId="0" fontId="98" fillId="0" borderId="0" xfId="120" applyFont="1"/>
    <xf numFmtId="167" fontId="30" fillId="0" borderId="125" xfId="9" applyNumberFormat="1" applyFont="1" applyFill="1" applyBorder="1" applyAlignment="1">
      <alignment horizontal="center" wrapText="1"/>
    </xf>
    <xf numFmtId="167" fontId="30" fillId="0" borderId="113" xfId="9" applyNumberFormat="1" applyFont="1" applyFill="1" applyBorder="1" applyAlignment="1">
      <alignment horizontal="center" wrapText="1"/>
    </xf>
    <xf numFmtId="0" fontId="30" fillId="0" borderId="40" xfId="9" applyNumberFormat="1" applyFont="1" applyFill="1" applyBorder="1" applyAlignment="1">
      <alignment horizontal="center"/>
    </xf>
    <xf numFmtId="0" fontId="30" fillId="0" borderId="13" xfId="9" applyNumberFormat="1" applyFont="1" applyFill="1" applyBorder="1" applyAlignment="1">
      <alignment horizontal="center"/>
    </xf>
    <xf numFmtId="0" fontId="30" fillId="0" borderId="22" xfId="9" applyNumberFormat="1" applyFont="1" applyFill="1" applyBorder="1" applyAlignment="1">
      <alignment horizontal="center"/>
    </xf>
    <xf numFmtId="0" fontId="30" fillId="0" borderId="24" xfId="9" applyNumberFormat="1" applyFont="1" applyFill="1" applyBorder="1" applyAlignment="1">
      <alignment horizontal="center"/>
    </xf>
    <xf numFmtId="0" fontId="30" fillId="4" borderId="92" xfId="9" applyFont="1" applyFill="1" applyBorder="1"/>
    <xf numFmtId="3" fontId="53" fillId="4" borderId="58" xfId="9" applyNumberFormat="1" applyFont="1" applyFill="1" applyBorder="1"/>
    <xf numFmtId="3" fontId="53" fillId="0" borderId="178" xfId="9" applyNumberFormat="1" applyFont="1" applyFill="1" applyBorder="1"/>
    <xf numFmtId="3" fontId="49" fillId="4" borderId="21" xfId="9" applyNumberFormat="1" applyFont="1" applyFill="1" applyBorder="1"/>
    <xf numFmtId="0" fontId="55" fillId="4" borderId="179" xfId="9" applyFont="1" applyFill="1" applyBorder="1"/>
    <xf numFmtId="3" fontId="49" fillId="4" borderId="180" xfId="9" applyNumberFormat="1" applyFont="1" applyFill="1" applyBorder="1"/>
    <xf numFmtId="3" fontId="49" fillId="0" borderId="181" xfId="9" applyNumberFormat="1" applyFont="1" applyFill="1" applyBorder="1"/>
    <xf numFmtId="167" fontId="49" fillId="0" borderId="182" xfId="9" applyNumberFormat="1" applyFont="1" applyFill="1" applyBorder="1"/>
    <xf numFmtId="0" fontId="30" fillId="4" borderId="179" xfId="9" applyFont="1" applyFill="1" applyBorder="1"/>
    <xf numFmtId="0" fontId="30" fillId="4" borderId="183" xfId="9" applyFont="1" applyFill="1" applyBorder="1"/>
    <xf numFmtId="3" fontId="49" fillId="4" borderId="184" xfId="9" applyNumberFormat="1" applyFont="1" applyFill="1" applyBorder="1"/>
    <xf numFmtId="0" fontId="30" fillId="4" borderId="183" xfId="9" applyFont="1" applyFill="1" applyBorder="1" applyAlignment="1"/>
    <xf numFmtId="3" fontId="49" fillId="4" borderId="184" xfId="9" applyNumberFormat="1" applyFont="1" applyFill="1" applyBorder="1" applyAlignment="1"/>
    <xf numFmtId="3" fontId="49" fillId="0" borderId="185" xfId="9" applyNumberFormat="1" applyFont="1" applyFill="1" applyBorder="1"/>
    <xf numFmtId="167" fontId="49" fillId="0" borderId="186" xfId="9" applyNumberFormat="1" applyFont="1" applyFill="1" applyBorder="1"/>
    <xf numFmtId="0" fontId="30" fillId="4" borderId="187" xfId="9" applyFont="1" applyFill="1" applyBorder="1"/>
    <xf numFmtId="3" fontId="53" fillId="4" borderId="77" xfId="9" applyNumberFormat="1" applyFont="1" applyFill="1" applyBorder="1"/>
    <xf numFmtId="3" fontId="53" fillId="0" borderId="145" xfId="9" applyNumberFormat="1" applyFont="1" applyFill="1" applyBorder="1"/>
    <xf numFmtId="3" fontId="53" fillId="0" borderId="188" xfId="9" applyNumberFormat="1" applyFont="1" applyFill="1" applyBorder="1"/>
    <xf numFmtId="167" fontId="53" fillId="0" borderId="189" xfId="9" applyNumberFormat="1" applyFont="1" applyFill="1" applyBorder="1"/>
    <xf numFmtId="3" fontId="2" fillId="0" borderId="0" xfId="120" applyNumberFormat="1"/>
    <xf numFmtId="167" fontId="53" fillId="4" borderId="58" xfId="9" applyNumberFormat="1" applyFont="1" applyFill="1" applyBorder="1"/>
    <xf numFmtId="166" fontId="2" fillId="0" borderId="0" xfId="120" applyNumberFormat="1"/>
    <xf numFmtId="167" fontId="49" fillId="4" borderId="21" xfId="9" applyNumberFormat="1" applyFont="1" applyFill="1" applyBorder="1"/>
    <xf numFmtId="167" fontId="49" fillId="0" borderId="139" xfId="9" applyNumberFormat="1" applyFont="1" applyFill="1" applyBorder="1"/>
    <xf numFmtId="167" fontId="49" fillId="0" borderId="181" xfId="9" applyNumberFormat="1" applyFont="1" applyFill="1" applyBorder="1"/>
    <xf numFmtId="167" fontId="49" fillId="4" borderId="184" xfId="9" applyNumberFormat="1" applyFont="1" applyFill="1" applyBorder="1" applyAlignment="1"/>
    <xf numFmtId="167" fontId="49" fillId="0" borderId="164" xfId="9" applyNumberFormat="1" applyFont="1" applyFill="1" applyBorder="1"/>
    <xf numFmtId="167" fontId="53" fillId="4" borderId="77" xfId="9" applyNumberFormat="1" applyFont="1" applyFill="1" applyBorder="1"/>
    <xf numFmtId="167" fontId="53" fillId="0" borderId="145" xfId="9" applyNumberFormat="1" applyFont="1" applyFill="1" applyBorder="1"/>
    <xf numFmtId="0" fontId="5" fillId="0" borderId="165" xfId="108" applyBorder="1"/>
    <xf numFmtId="0" fontId="76" fillId="0" borderId="165" xfId="108" applyFont="1" applyBorder="1"/>
    <xf numFmtId="0" fontId="95" fillId="0" borderId="165" xfId="0" applyFont="1" applyBorder="1" applyAlignment="1">
      <alignment horizontal="center" vertical="center"/>
    </xf>
    <xf numFmtId="0" fontId="76" fillId="0" borderId="165" xfId="0" applyFont="1" applyBorder="1"/>
    <xf numFmtId="166" fontId="68" fillId="0" borderId="165" xfId="0" applyNumberFormat="1" applyFont="1" applyFill="1" applyBorder="1"/>
    <xf numFmtId="166" fontId="68" fillId="0" borderId="166" xfId="0" applyNumberFormat="1" applyFont="1" applyFill="1" applyBorder="1"/>
    <xf numFmtId="166" fontId="48" fillId="0" borderId="165" xfId="0" applyNumberFormat="1" applyFont="1" applyFill="1" applyBorder="1"/>
    <xf numFmtId="167" fontId="48" fillId="0" borderId="165" xfId="0" applyNumberFormat="1" applyFont="1" applyFill="1" applyBorder="1"/>
    <xf numFmtId="167" fontId="0" fillId="0" borderId="165" xfId="0" applyNumberFormat="1" applyFill="1" applyBorder="1"/>
    <xf numFmtId="0" fontId="2" fillId="0" borderId="0" xfId="108" applyFont="1"/>
    <xf numFmtId="10" fontId="5" fillId="0" borderId="0" xfId="21" applyNumberFormat="1" applyFont="1"/>
    <xf numFmtId="166" fontId="17" fillId="0" borderId="167" xfId="0" applyNumberFormat="1" applyFont="1" applyFill="1" applyBorder="1"/>
    <xf numFmtId="0" fontId="39" fillId="0" borderId="9" xfId="0" applyFont="1" applyFill="1" applyBorder="1"/>
    <xf numFmtId="0" fontId="39" fillId="0" borderId="167" xfId="0" applyFont="1" applyFill="1" applyBorder="1"/>
    <xf numFmtId="0" fontId="39" fillId="0" borderId="190" xfId="0" applyFont="1" applyFill="1" applyBorder="1"/>
    <xf numFmtId="166" fontId="35" fillId="2" borderId="45" xfId="0" applyNumberFormat="1" applyFont="1" applyFill="1" applyBorder="1"/>
    <xf numFmtId="166" fontId="35" fillId="2" borderId="167" xfId="0" applyNumberFormat="1" applyFont="1" applyFill="1" applyBorder="1"/>
    <xf numFmtId="166" fontId="35" fillId="7" borderId="167" xfId="0" applyNumberFormat="1" applyFont="1" applyFill="1" applyBorder="1"/>
    <xf numFmtId="167" fontId="8" fillId="0" borderId="11" xfId="0" applyNumberFormat="1" applyFont="1" applyFill="1" applyBorder="1"/>
    <xf numFmtId="167" fontId="9" fillId="0" borderId="48" xfId="0" applyNumberFormat="1" applyFont="1" applyFill="1" applyBorder="1"/>
    <xf numFmtId="166" fontId="39" fillId="2" borderId="3" xfId="0" applyNumberFormat="1" applyFont="1" applyFill="1" applyBorder="1"/>
    <xf numFmtId="166" fontId="39" fillId="2" borderId="79" xfId="0" applyNumberFormat="1" applyFont="1" applyFill="1" applyBorder="1"/>
    <xf numFmtId="166" fontId="35" fillId="2" borderId="190" xfId="0" applyNumberFormat="1" applyFont="1" applyFill="1" applyBorder="1"/>
    <xf numFmtId="166" fontId="35" fillId="0" borderId="3" xfId="0" applyNumberFormat="1" applyFont="1" applyFill="1" applyBorder="1"/>
    <xf numFmtId="0" fontId="35" fillId="2" borderId="167" xfId="0" applyFont="1" applyFill="1" applyBorder="1"/>
    <xf numFmtId="0" fontId="35" fillId="2" borderId="190" xfId="0" applyFont="1" applyFill="1" applyBorder="1"/>
    <xf numFmtId="0" fontId="35" fillId="2" borderId="181" xfId="0" applyFont="1" applyFill="1" applyBorder="1"/>
    <xf numFmtId="0" fontId="35" fillId="2" borderId="185" xfId="0" applyFont="1" applyFill="1" applyBorder="1"/>
    <xf numFmtId="166" fontId="35" fillId="2" borderId="181" xfId="0" applyNumberFormat="1" applyFont="1" applyFill="1" applyBorder="1"/>
    <xf numFmtId="3" fontId="35" fillId="2" borderId="170" xfId="0" applyNumberFormat="1" applyFont="1" applyFill="1" applyBorder="1"/>
    <xf numFmtId="3" fontId="35" fillId="2" borderId="191" xfId="0" applyNumberFormat="1" applyFont="1" applyFill="1" applyBorder="1"/>
    <xf numFmtId="3" fontId="35" fillId="0" borderId="23" xfId="0" applyNumberFormat="1" applyFont="1" applyFill="1" applyBorder="1"/>
    <xf numFmtId="166" fontId="9" fillId="0" borderId="13" xfId="0" applyNumberFormat="1" applyFont="1" applyFill="1" applyBorder="1"/>
    <xf numFmtId="166" fontId="9" fillId="0" borderId="0" xfId="0" applyNumberFormat="1" applyFont="1" applyFill="1" applyBorder="1"/>
    <xf numFmtId="166" fontId="35" fillId="2" borderId="185" xfId="0" applyNumberFormat="1" applyFont="1" applyFill="1" applyBorder="1"/>
    <xf numFmtId="1" fontId="17" fillId="0" borderId="167" xfId="0" applyNumberFormat="1" applyFont="1" applyFill="1" applyBorder="1"/>
    <xf numFmtId="1" fontId="9" fillId="0" borderId="34" xfId="0" applyNumberFormat="1" applyFont="1" applyFill="1" applyBorder="1"/>
    <xf numFmtId="1" fontId="9" fillId="0" borderId="56" xfId="0" applyNumberFormat="1" applyFont="1" applyFill="1" applyBorder="1"/>
    <xf numFmtId="166" fontId="39" fillId="2" borderId="22" xfId="0" applyNumberFormat="1" applyFont="1" applyFill="1" applyBorder="1"/>
    <xf numFmtId="166" fontId="39" fillId="2" borderId="120" xfId="0" applyNumberFormat="1" applyFont="1" applyFill="1" applyBorder="1"/>
    <xf numFmtId="0" fontId="10" fillId="0" borderId="0" xfId="3" applyFont="1" applyFill="1" applyBorder="1" applyAlignment="1">
      <alignment horizontal="center"/>
    </xf>
    <xf numFmtId="166" fontId="35" fillId="2" borderId="13" xfId="0" applyNumberFormat="1" applyFont="1" applyFill="1" applyBorder="1"/>
    <xf numFmtId="0" fontId="36" fillId="7" borderId="35" xfId="0" applyFont="1" applyFill="1" applyBorder="1" applyAlignment="1">
      <alignment horizontal="center"/>
    </xf>
    <xf numFmtId="0" fontId="36" fillId="2" borderId="0" xfId="0" applyFont="1" applyFill="1" applyBorder="1" applyAlignment="1">
      <alignment horizontal="center"/>
    </xf>
    <xf numFmtId="166" fontId="8" fillId="2" borderId="172" xfId="0" applyNumberFormat="1" applyFont="1" applyFill="1" applyBorder="1"/>
    <xf numFmtId="166" fontId="35" fillId="2" borderId="170" xfId="0" applyNumberFormat="1" applyFont="1" applyFill="1" applyBorder="1"/>
    <xf numFmtId="166" fontId="35" fillId="7" borderId="170" xfId="0" applyNumberFormat="1" applyFont="1" applyFill="1" applyBorder="1"/>
    <xf numFmtId="166" fontId="8" fillId="7" borderId="172" xfId="0" applyNumberFormat="1" applyFont="1" applyFill="1" applyBorder="1"/>
    <xf numFmtId="167" fontId="9" fillId="7" borderId="2" xfId="0" applyNumberFormat="1" applyFont="1" applyFill="1" applyBorder="1"/>
    <xf numFmtId="3" fontId="8" fillId="0" borderId="0" xfId="0" applyNumberFormat="1" applyFont="1" applyFill="1" applyBorder="1"/>
    <xf numFmtId="0" fontId="14" fillId="0" borderId="0" xfId="0" applyFont="1" applyFill="1" applyBorder="1" applyAlignment="1">
      <alignment horizontal="center"/>
    </xf>
    <xf numFmtId="3" fontId="17" fillId="0" borderId="0" xfId="2" applyNumberFormat="1" applyFont="1" applyBorder="1" applyAlignment="1">
      <alignment horizontal="right"/>
    </xf>
    <xf numFmtId="0" fontId="12" fillId="0" borderId="0" xfId="0" applyFont="1" applyFill="1" applyBorder="1" applyAlignment="1">
      <alignment wrapText="1"/>
    </xf>
    <xf numFmtId="167" fontId="17" fillId="0" borderId="75" xfId="2" applyNumberFormat="1" applyFont="1" applyBorder="1" applyAlignment="1">
      <alignment horizontal="right"/>
    </xf>
    <xf numFmtId="167" fontId="8" fillId="0" borderId="32" xfId="0" applyNumberFormat="1" applyFont="1" applyFill="1" applyBorder="1"/>
    <xf numFmtId="167" fontId="8" fillId="0" borderId="182" xfId="0" applyNumberFormat="1" applyFont="1" applyFill="1" applyBorder="1"/>
    <xf numFmtId="3" fontId="27" fillId="8" borderId="8" xfId="1" applyNumberFormat="1" applyFont="1" applyFill="1" applyBorder="1"/>
    <xf numFmtId="3" fontId="27" fillId="8" borderId="45" xfId="1" applyNumberFormat="1" applyFont="1" applyFill="1" applyBorder="1"/>
    <xf numFmtId="3" fontId="41" fillId="0" borderId="170" xfId="0" applyNumberFormat="1" applyFont="1" applyBorder="1"/>
    <xf numFmtId="3" fontId="41" fillId="0" borderId="168" xfId="0" applyNumberFormat="1" applyFont="1" applyFill="1" applyBorder="1"/>
    <xf numFmtId="3" fontId="41" fillId="0" borderId="166" xfId="0" applyNumberFormat="1" applyFont="1" applyBorder="1"/>
    <xf numFmtId="3" fontId="27" fillId="0" borderId="168" xfId="0" applyNumberFormat="1" applyFont="1" applyFill="1" applyBorder="1"/>
    <xf numFmtId="3" fontId="27" fillId="0" borderId="166" xfId="0" applyNumberFormat="1" applyFont="1" applyBorder="1"/>
    <xf numFmtId="3" fontId="27" fillId="8" borderId="170" xfId="1" applyNumberFormat="1" applyFont="1" applyFill="1" applyBorder="1"/>
    <xf numFmtId="3" fontId="27" fillId="8" borderId="167" xfId="1" applyNumberFormat="1" applyFont="1" applyFill="1" applyBorder="1"/>
    <xf numFmtId="3" fontId="40" fillId="0" borderId="168" xfId="0" applyNumberFormat="1" applyFont="1" applyFill="1" applyBorder="1"/>
    <xf numFmtId="3" fontId="27" fillId="0" borderId="166" xfId="0" applyNumberFormat="1" applyFont="1" applyFill="1" applyBorder="1"/>
    <xf numFmtId="3" fontId="27" fillId="0" borderId="170" xfId="0" applyNumberFormat="1" applyFont="1" applyFill="1" applyBorder="1"/>
    <xf numFmtId="3" fontId="21" fillId="2" borderId="168" xfId="0" applyNumberFormat="1" applyFont="1" applyFill="1" applyBorder="1"/>
    <xf numFmtId="3" fontId="21" fillId="0" borderId="166" xfId="0" applyNumberFormat="1" applyFont="1" applyBorder="1"/>
    <xf numFmtId="3" fontId="40" fillId="0" borderId="170" xfId="0" applyNumberFormat="1" applyFont="1" applyBorder="1"/>
    <xf numFmtId="3" fontId="40" fillId="2" borderId="168" xfId="0" applyNumberFormat="1" applyFont="1" applyFill="1" applyBorder="1"/>
    <xf numFmtId="3" fontId="40" fillId="0" borderId="166" xfId="0" applyNumberFormat="1" applyFont="1" applyBorder="1"/>
    <xf numFmtId="3" fontId="27" fillId="2" borderId="168" xfId="0" applyNumberFormat="1" applyFont="1" applyFill="1" applyBorder="1"/>
    <xf numFmtId="3" fontId="21" fillId="0" borderId="170" xfId="0" applyNumberFormat="1" applyFont="1" applyFill="1" applyBorder="1"/>
    <xf numFmtId="3" fontId="14" fillId="8" borderId="49" xfId="2" applyNumberFormat="1" applyFont="1" applyFill="1" applyBorder="1" applyAlignment="1">
      <alignment horizontal="right"/>
    </xf>
    <xf numFmtId="0" fontId="31" fillId="0" borderId="1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47" xfId="0" applyFont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16" fillId="0" borderId="61" xfId="0" applyFont="1" applyBorder="1" applyAlignment="1">
      <alignment horizontal="center"/>
    </xf>
    <xf numFmtId="3" fontId="16" fillId="0" borderId="75" xfId="0" applyNumberFormat="1" applyFont="1" applyBorder="1"/>
    <xf numFmtId="3" fontId="16" fillId="0" borderId="179" xfId="0" applyNumberFormat="1" applyFont="1" applyBorder="1"/>
    <xf numFmtId="3" fontId="31" fillId="0" borderId="61" xfId="0" applyNumberFormat="1" applyFont="1" applyBorder="1"/>
    <xf numFmtId="0" fontId="31" fillId="0" borderId="7" xfId="0" applyFont="1" applyFill="1" applyBorder="1" applyAlignment="1">
      <alignment horizontal="center"/>
    </xf>
    <xf numFmtId="3" fontId="31" fillId="0" borderId="75" xfId="0" applyNumberFormat="1" applyFont="1" applyBorder="1"/>
    <xf numFmtId="3" fontId="31" fillId="0" borderId="179" xfId="0" applyNumberFormat="1" applyFont="1" applyBorder="1"/>
    <xf numFmtId="3" fontId="27" fillId="0" borderId="177" xfId="0" applyNumberFormat="1" applyFont="1" applyBorder="1"/>
    <xf numFmtId="3" fontId="27" fillId="0" borderId="176" xfId="0" applyNumberFormat="1" applyFont="1" applyBorder="1"/>
    <xf numFmtId="3" fontId="27" fillId="0" borderId="194" xfId="0" applyNumberFormat="1" applyFont="1" applyBorder="1"/>
    <xf numFmtId="3" fontId="27" fillId="0" borderId="165" xfId="0" applyNumberFormat="1" applyFont="1" applyBorder="1"/>
    <xf numFmtId="3" fontId="41" fillId="0" borderId="165" xfId="0" applyNumberFormat="1" applyFont="1" applyBorder="1"/>
    <xf numFmtId="3" fontId="27" fillId="0" borderId="174" xfId="0" applyNumberFormat="1" applyFont="1" applyBorder="1"/>
    <xf numFmtId="3" fontId="27" fillId="0" borderId="173" xfId="0" applyNumberFormat="1" applyFont="1" applyBorder="1"/>
    <xf numFmtId="3" fontId="27" fillId="0" borderId="173" xfId="1" applyNumberFormat="1" applyFont="1" applyBorder="1"/>
    <xf numFmtId="0" fontId="99" fillId="0" borderId="196" xfId="0" applyFont="1" applyFill="1" applyBorder="1" applyAlignment="1"/>
    <xf numFmtId="0" fontId="18" fillId="0" borderId="196" xfId="0" applyFont="1" applyFill="1" applyBorder="1" applyAlignment="1"/>
    <xf numFmtId="0" fontId="0" fillId="0" borderId="196" xfId="0" applyFill="1" applyBorder="1" applyAlignment="1"/>
    <xf numFmtId="0" fontId="59" fillId="0" borderId="135" xfId="6" quotePrefix="1" applyNumberFormat="1" applyFill="1">
      <alignment horizontal="left" vertical="center" indent="1"/>
    </xf>
    <xf numFmtId="0" fontId="59" fillId="0" borderId="135" xfId="6" quotePrefix="1" applyNumberFormat="1" applyFill="1" applyAlignment="1">
      <alignment horizontal="left" vertical="center" wrapText="1"/>
    </xf>
    <xf numFmtId="0" fontId="59" fillId="0" borderId="135" xfId="7" quotePrefix="1" applyNumberForma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59" fillId="0" borderId="135" xfId="7" quotePrefix="1" applyNumberFormat="1" applyFill="1">
      <alignment horizontal="left" vertical="center" indent="1"/>
    </xf>
    <xf numFmtId="3" fontId="59" fillId="0" borderId="135" xfId="8" applyNumberFormat="1" applyFill="1" applyAlignment="1">
      <alignment horizontal="right" vertical="center"/>
    </xf>
    <xf numFmtId="0" fontId="29" fillId="0" borderId="196" xfId="0" applyFont="1" applyFill="1" applyBorder="1" applyAlignment="1"/>
    <xf numFmtId="0" fontId="0" fillId="0" borderId="0" xfId="0" applyFill="1" applyAlignment="1">
      <alignment horizontal="right"/>
    </xf>
    <xf numFmtId="0" fontId="12" fillId="4" borderId="71" xfId="9" applyFont="1" applyFill="1" applyBorder="1"/>
    <xf numFmtId="3" fontId="30" fillId="0" borderId="0" xfId="9" applyNumberFormat="1" applyFont="1" applyBorder="1"/>
    <xf numFmtId="3" fontId="53" fillId="0" borderId="0" xfId="9" applyNumberFormat="1" applyFont="1" applyBorder="1"/>
    <xf numFmtId="167" fontId="53" fillId="0" borderId="28" xfId="9" applyNumberFormat="1" applyFont="1" applyFill="1" applyBorder="1"/>
    <xf numFmtId="3" fontId="53" fillId="0" borderId="22" xfId="9" applyNumberFormat="1" applyFont="1" applyFill="1" applyBorder="1"/>
    <xf numFmtId="166" fontId="30" fillId="0" borderId="113" xfId="9" applyNumberFormat="1" applyFont="1" applyFill="1" applyBorder="1" applyAlignment="1">
      <alignment horizontal="center"/>
    </xf>
    <xf numFmtId="167" fontId="30" fillId="0" borderId="113" xfId="9" applyNumberFormat="1" applyFont="1" applyFill="1" applyBorder="1" applyAlignment="1">
      <alignment horizontal="center"/>
    </xf>
    <xf numFmtId="3" fontId="49" fillId="0" borderId="165" xfId="9" applyNumberFormat="1" applyFont="1" applyFill="1" applyBorder="1"/>
    <xf numFmtId="167" fontId="49" fillId="0" borderId="194" xfId="9" applyNumberFormat="1" applyFont="1" applyFill="1" applyBorder="1"/>
    <xf numFmtId="3" fontId="12" fillId="4" borderId="193" xfId="9" applyNumberFormat="1" applyFont="1" applyFill="1" applyBorder="1"/>
    <xf numFmtId="3" fontId="12" fillId="4" borderId="181" xfId="9" applyNumberFormat="1" applyFont="1" applyFill="1" applyBorder="1"/>
    <xf numFmtId="3" fontId="12" fillId="4" borderId="170" xfId="9" applyNumberFormat="1" applyFont="1" applyFill="1" applyBorder="1"/>
    <xf numFmtId="167" fontId="12" fillId="4" borderId="181" xfId="9" applyNumberFormat="1" applyFont="1" applyFill="1" applyBorder="1"/>
    <xf numFmtId="3" fontId="12" fillId="4" borderId="179" xfId="9" applyNumberFormat="1" applyFont="1" applyFill="1" applyBorder="1"/>
    <xf numFmtId="167" fontId="12" fillId="4" borderId="172" xfId="9" applyNumberFormat="1" applyFont="1" applyFill="1" applyBorder="1"/>
    <xf numFmtId="3" fontId="12" fillId="4" borderId="180" xfId="9" applyNumberFormat="1" applyFont="1" applyFill="1" applyBorder="1"/>
    <xf numFmtId="3" fontId="30" fillId="4" borderId="179" xfId="9" applyNumberFormat="1" applyFont="1" applyFill="1" applyBorder="1"/>
    <xf numFmtId="3" fontId="30" fillId="4" borderId="167" xfId="9" applyNumberFormat="1" applyFont="1" applyFill="1" applyBorder="1"/>
    <xf numFmtId="167" fontId="30" fillId="4" borderId="180" xfId="9" applyNumberFormat="1" applyFont="1" applyFill="1" applyBorder="1"/>
    <xf numFmtId="3" fontId="53" fillId="4" borderId="181" xfId="9" applyNumberFormat="1" applyFont="1" applyFill="1" applyBorder="1"/>
    <xf numFmtId="3" fontId="53" fillId="0" borderId="180" xfId="9" applyNumberFormat="1" applyFont="1" applyFill="1" applyBorder="1"/>
    <xf numFmtId="3" fontId="53" fillId="0" borderId="181" xfId="9" applyNumberFormat="1" applyFont="1" applyFill="1" applyBorder="1"/>
    <xf numFmtId="167" fontId="53" fillId="0" borderId="182" xfId="9" applyNumberFormat="1" applyFont="1" applyFill="1" applyBorder="1"/>
    <xf numFmtId="3" fontId="49" fillId="0" borderId="167" xfId="9" applyNumberFormat="1" applyFont="1" applyFill="1" applyBorder="1"/>
    <xf numFmtId="3" fontId="30" fillId="4" borderId="183" xfId="9" applyNumberFormat="1" applyFont="1" applyFill="1" applyBorder="1"/>
    <xf numFmtId="3" fontId="30" fillId="4" borderId="190" xfId="9" applyNumberFormat="1" applyFont="1" applyFill="1" applyBorder="1"/>
    <xf numFmtId="167" fontId="30" fillId="4" borderId="184" xfId="9" applyNumberFormat="1" applyFont="1" applyFill="1" applyBorder="1"/>
    <xf numFmtId="3" fontId="53" fillId="4" borderId="185" xfId="9" applyNumberFormat="1" applyFont="1" applyFill="1" applyBorder="1"/>
    <xf numFmtId="3" fontId="53" fillId="0" borderId="184" xfId="9" applyNumberFormat="1" applyFont="1" applyFill="1" applyBorder="1"/>
    <xf numFmtId="3" fontId="49" fillId="0" borderId="190" xfId="9" applyNumberFormat="1" applyFont="1" applyFill="1" applyBorder="1"/>
    <xf numFmtId="0" fontId="30" fillId="4" borderId="200" xfId="9" applyFont="1" applyFill="1" applyBorder="1" applyAlignment="1"/>
    <xf numFmtId="3" fontId="12" fillId="4" borderId="201" xfId="9" applyNumberFormat="1" applyFont="1" applyFill="1" applyBorder="1"/>
    <xf numFmtId="3" fontId="12" fillId="4" borderId="202" xfId="9" applyNumberFormat="1" applyFont="1" applyFill="1" applyBorder="1"/>
    <xf numFmtId="3" fontId="12" fillId="4" borderId="203" xfId="9" applyNumberFormat="1" applyFont="1" applyFill="1" applyBorder="1"/>
    <xf numFmtId="167" fontId="12" fillId="4" borderId="202" xfId="9" applyNumberFormat="1" applyFont="1" applyFill="1" applyBorder="1" applyAlignment="1">
      <alignment horizontal="center"/>
    </xf>
    <xf numFmtId="167" fontId="12" fillId="4" borderId="202" xfId="9" applyNumberFormat="1" applyFont="1" applyFill="1" applyBorder="1"/>
    <xf numFmtId="3" fontId="12" fillId="4" borderId="200" xfId="9" applyNumberFormat="1" applyFont="1" applyFill="1" applyBorder="1"/>
    <xf numFmtId="167" fontId="12" fillId="4" borderId="204" xfId="9" applyNumberFormat="1" applyFont="1" applyFill="1" applyBorder="1"/>
    <xf numFmtId="3" fontId="12" fillId="4" borderId="205" xfId="9" applyNumberFormat="1" applyFont="1" applyFill="1" applyBorder="1"/>
    <xf numFmtId="3" fontId="30" fillId="4" borderId="200" xfId="9" applyNumberFormat="1" applyFont="1" applyFill="1" applyBorder="1"/>
    <xf numFmtId="3" fontId="30" fillId="4" borderId="206" xfId="9" applyNumberFormat="1" applyFont="1" applyFill="1" applyBorder="1"/>
    <xf numFmtId="167" fontId="30" fillId="4" borderId="205" xfId="9" applyNumberFormat="1" applyFont="1" applyFill="1" applyBorder="1"/>
    <xf numFmtId="3" fontId="53" fillId="4" borderId="202" xfId="9" applyNumberFormat="1" applyFont="1" applyFill="1" applyBorder="1"/>
    <xf numFmtId="3" fontId="53" fillId="0" borderId="205" xfId="9" applyNumberFormat="1" applyFont="1" applyFill="1" applyBorder="1"/>
    <xf numFmtId="3" fontId="53" fillId="0" borderId="202" xfId="9" applyNumberFormat="1" applyFont="1" applyFill="1" applyBorder="1"/>
    <xf numFmtId="167" fontId="53" fillId="0" borderId="207" xfId="9" applyNumberFormat="1" applyFont="1" applyFill="1" applyBorder="1"/>
    <xf numFmtId="3" fontId="49" fillId="0" borderId="206" xfId="9" applyNumberFormat="1" applyFont="1" applyFill="1" applyBorder="1"/>
    <xf numFmtId="3" fontId="49" fillId="0" borderId="202" xfId="9" applyNumberFormat="1" applyFont="1" applyFill="1" applyBorder="1"/>
    <xf numFmtId="167" fontId="49" fillId="0" borderId="207" xfId="9" applyNumberFormat="1" applyFont="1" applyFill="1" applyBorder="1"/>
    <xf numFmtId="167" fontId="49" fillId="0" borderId="202" xfId="9" applyNumberFormat="1" applyFont="1" applyFill="1" applyBorder="1"/>
    <xf numFmtId="3" fontId="49" fillId="0" borderId="208" xfId="9" applyNumberFormat="1" applyFont="1" applyFill="1" applyBorder="1"/>
    <xf numFmtId="3" fontId="49" fillId="0" borderId="209" xfId="9" applyNumberFormat="1" applyFont="1" applyFill="1" applyBorder="1"/>
    <xf numFmtId="167" fontId="49" fillId="0" borderId="210" xfId="9" applyNumberFormat="1" applyFont="1" applyFill="1" applyBorder="1"/>
    <xf numFmtId="0" fontId="30" fillId="4" borderId="90" xfId="9" applyFont="1" applyFill="1" applyBorder="1"/>
    <xf numFmtId="3" fontId="12" fillId="4" borderId="132" xfId="9" applyNumberFormat="1" applyFont="1" applyFill="1" applyBorder="1"/>
    <xf numFmtId="3" fontId="12" fillId="4" borderId="68" xfId="9" applyNumberFormat="1" applyFont="1" applyFill="1" applyBorder="1"/>
    <xf numFmtId="3" fontId="12" fillId="4" borderId="113" xfId="9" applyNumberFormat="1" applyFont="1" applyFill="1" applyBorder="1"/>
    <xf numFmtId="167" fontId="12" fillId="4" borderId="126" xfId="9" applyNumberFormat="1" applyFont="1" applyFill="1" applyBorder="1"/>
    <xf numFmtId="167" fontId="12" fillId="4" borderId="68" xfId="9" applyNumberFormat="1" applyFont="1" applyFill="1" applyBorder="1"/>
    <xf numFmtId="3" fontId="12" fillId="4" borderId="90" xfId="9" applyNumberFormat="1" applyFont="1" applyFill="1" applyBorder="1"/>
    <xf numFmtId="167" fontId="12" fillId="4" borderId="86" xfId="9" applyNumberFormat="1" applyFont="1" applyFill="1" applyBorder="1"/>
    <xf numFmtId="3" fontId="12" fillId="4" borderId="69" xfId="9" applyNumberFormat="1" applyFont="1" applyFill="1" applyBorder="1"/>
    <xf numFmtId="3" fontId="30" fillId="4" borderId="90" xfId="9" applyNumberFormat="1" applyFont="1" applyFill="1" applyBorder="1"/>
    <xf numFmtId="3" fontId="30" fillId="4" borderId="126" xfId="9" applyNumberFormat="1" applyFont="1" applyFill="1" applyBorder="1"/>
    <xf numFmtId="167" fontId="30" fillId="4" borderId="69" xfId="9" applyNumberFormat="1" applyFont="1" applyFill="1" applyBorder="1"/>
    <xf numFmtId="3" fontId="53" fillId="4" borderId="68" xfId="9" applyNumberFormat="1" applyFont="1" applyFill="1" applyBorder="1"/>
    <xf numFmtId="3" fontId="53" fillId="0" borderId="69" xfId="9" applyNumberFormat="1" applyFont="1" applyFill="1" applyBorder="1"/>
    <xf numFmtId="3" fontId="53" fillId="0" borderId="113" xfId="9" applyNumberFormat="1" applyFont="1" applyFill="1" applyBorder="1"/>
    <xf numFmtId="167" fontId="53" fillId="0" borderId="130" xfId="9" applyNumberFormat="1" applyFont="1" applyFill="1" applyBorder="1"/>
    <xf numFmtId="3" fontId="53" fillId="4" borderId="132" xfId="9" applyNumberFormat="1" applyFont="1" applyFill="1" applyBorder="1"/>
    <xf numFmtId="3" fontId="53" fillId="4" borderId="113" xfId="9" applyNumberFormat="1" applyFont="1" applyFill="1" applyBorder="1"/>
    <xf numFmtId="167" fontId="53" fillId="0" borderId="68" xfId="9" applyNumberFormat="1" applyFont="1" applyFill="1" applyBorder="1"/>
    <xf numFmtId="167" fontId="53" fillId="0" borderId="113" xfId="9" applyNumberFormat="1" applyFont="1" applyFill="1" applyBorder="1"/>
    <xf numFmtId="3" fontId="53" fillId="0" borderId="132" xfId="9" applyNumberFormat="1" applyFont="1" applyFill="1" applyBorder="1"/>
    <xf numFmtId="167" fontId="49" fillId="0" borderId="128" xfId="9" applyNumberFormat="1" applyFont="1" applyFill="1" applyBorder="1"/>
    <xf numFmtId="167" fontId="12" fillId="4" borderId="167" xfId="9" applyNumberFormat="1" applyFont="1" applyFill="1" applyBorder="1"/>
    <xf numFmtId="3" fontId="53" fillId="0" borderId="170" xfId="9" applyNumberFormat="1" applyFont="1" applyFill="1" applyBorder="1"/>
    <xf numFmtId="3" fontId="49" fillId="0" borderId="170" xfId="9" applyNumberFormat="1" applyFont="1" applyFill="1" applyBorder="1"/>
    <xf numFmtId="3" fontId="53" fillId="0" borderId="165" xfId="9" applyNumberFormat="1" applyFont="1" applyFill="1" applyBorder="1"/>
    <xf numFmtId="3" fontId="49" fillId="0" borderId="168" xfId="9" applyNumberFormat="1" applyFont="1" applyFill="1" applyBorder="1"/>
    <xf numFmtId="167" fontId="49" fillId="0" borderId="166" xfId="9" applyNumberFormat="1" applyFont="1" applyFill="1" applyBorder="1"/>
    <xf numFmtId="0" fontId="30" fillId="4" borderId="179" xfId="9" applyFont="1" applyFill="1" applyBorder="1" applyAlignment="1"/>
    <xf numFmtId="3" fontId="12" fillId="0" borderId="193" xfId="9" applyNumberFormat="1" applyFont="1" applyBorder="1"/>
    <xf numFmtId="3" fontId="12" fillId="0" borderId="181" xfId="9" applyNumberFormat="1" applyFont="1" applyBorder="1"/>
    <xf numFmtId="3" fontId="12" fillId="0" borderId="170" xfId="9" applyNumberFormat="1" applyFont="1" applyBorder="1"/>
    <xf numFmtId="3" fontId="12" fillId="0" borderId="179" xfId="9" applyNumberFormat="1" applyFont="1" applyBorder="1"/>
    <xf numFmtId="3" fontId="30" fillId="0" borderId="179" xfId="9" applyNumberFormat="1" applyFont="1" applyBorder="1"/>
    <xf numFmtId="3" fontId="53" fillId="0" borderId="181" xfId="9" applyNumberFormat="1" applyFont="1" applyBorder="1"/>
    <xf numFmtId="3" fontId="12" fillId="4" borderId="211" xfId="9" applyNumberFormat="1" applyFont="1" applyFill="1" applyBorder="1"/>
    <xf numFmtId="3" fontId="12" fillId="4" borderId="185" xfId="9" applyNumberFormat="1" applyFont="1" applyFill="1" applyBorder="1"/>
    <xf numFmtId="3" fontId="12" fillId="4" borderId="191" xfId="9" applyNumberFormat="1" applyFont="1" applyFill="1" applyBorder="1"/>
    <xf numFmtId="167" fontId="12" fillId="4" borderId="190" xfId="9" applyNumberFormat="1" applyFont="1" applyFill="1" applyBorder="1"/>
    <xf numFmtId="167" fontId="12" fillId="4" borderId="185" xfId="9" applyNumberFormat="1" applyFont="1" applyFill="1" applyBorder="1"/>
    <xf numFmtId="3" fontId="12" fillId="4" borderId="183" xfId="9" applyNumberFormat="1" applyFont="1" applyFill="1" applyBorder="1"/>
    <xf numFmtId="167" fontId="12" fillId="4" borderId="212" xfId="9" applyNumberFormat="1" applyFont="1" applyFill="1" applyBorder="1"/>
    <xf numFmtId="3" fontId="12" fillId="4" borderId="184" xfId="9" applyNumberFormat="1" applyFont="1" applyFill="1" applyBorder="1"/>
    <xf numFmtId="3" fontId="53" fillId="0" borderId="191" xfId="9" applyNumberFormat="1" applyFont="1" applyFill="1" applyBorder="1"/>
    <xf numFmtId="167" fontId="53" fillId="0" borderId="186" xfId="9" applyNumberFormat="1" applyFont="1" applyFill="1" applyBorder="1"/>
    <xf numFmtId="3" fontId="49" fillId="0" borderId="191" xfId="9" applyNumberFormat="1" applyFont="1" applyFill="1" applyBorder="1"/>
    <xf numFmtId="167" fontId="49" fillId="0" borderId="185" xfId="9" applyNumberFormat="1" applyFont="1" applyFill="1" applyBorder="1"/>
    <xf numFmtId="3" fontId="53" fillId="0" borderId="161" xfId="9" applyNumberFormat="1" applyFont="1" applyFill="1" applyBorder="1"/>
    <xf numFmtId="167" fontId="49" fillId="0" borderId="213" xfId="9" applyNumberFormat="1" applyFont="1" applyFill="1" applyBorder="1"/>
    <xf numFmtId="3" fontId="49" fillId="0" borderId="214" xfId="9" applyNumberFormat="1" applyFont="1" applyFill="1" applyBorder="1"/>
    <xf numFmtId="3" fontId="12" fillId="4" borderId="215" xfId="9" applyNumberFormat="1" applyFont="1" applyFill="1" applyBorder="1"/>
    <xf numFmtId="3" fontId="12" fillId="4" borderId="188" xfId="9" applyNumberFormat="1" applyFont="1" applyFill="1" applyBorder="1"/>
    <xf numFmtId="3" fontId="12" fillId="4" borderId="145" xfId="9" applyNumberFormat="1" applyFont="1" applyFill="1" applyBorder="1"/>
    <xf numFmtId="167" fontId="12" fillId="4" borderId="188" xfId="9" applyNumberFormat="1" applyFont="1" applyFill="1" applyBorder="1"/>
    <xf numFmtId="167" fontId="12" fillId="4" borderId="188" xfId="9" applyNumberFormat="1" applyFont="1" applyFill="1" applyBorder="1" applyAlignment="1">
      <alignment horizontal="center"/>
    </xf>
    <xf numFmtId="3" fontId="12" fillId="4" borderId="187" xfId="9" applyNumberFormat="1" applyFont="1" applyFill="1" applyBorder="1"/>
    <xf numFmtId="167" fontId="12" fillId="4" borderId="146" xfId="9" applyNumberFormat="1" applyFont="1" applyFill="1" applyBorder="1"/>
    <xf numFmtId="3" fontId="12" fillId="4" borderId="77" xfId="9" applyNumberFormat="1" applyFont="1" applyFill="1" applyBorder="1"/>
    <xf numFmtId="3" fontId="30" fillId="4" borderId="187" xfId="9" applyNumberFormat="1" applyFont="1" applyFill="1" applyBorder="1"/>
    <xf numFmtId="3" fontId="30" fillId="4" borderId="216" xfId="9" applyNumberFormat="1" applyFont="1" applyFill="1" applyBorder="1"/>
    <xf numFmtId="167" fontId="30" fillId="4" borderId="77" xfId="9" applyNumberFormat="1" applyFont="1" applyFill="1" applyBorder="1"/>
    <xf numFmtId="3" fontId="53" fillId="4" borderId="188" xfId="9" applyNumberFormat="1" applyFont="1" applyFill="1" applyBorder="1"/>
    <xf numFmtId="3" fontId="53" fillId="0" borderId="77" xfId="9" applyNumberFormat="1" applyFont="1" applyFill="1" applyBorder="1"/>
    <xf numFmtId="3" fontId="53" fillId="4" borderId="215" xfId="9" applyNumberFormat="1" applyFont="1" applyFill="1" applyBorder="1"/>
    <xf numFmtId="3" fontId="53" fillId="4" borderId="145" xfId="9" applyNumberFormat="1" applyFont="1" applyFill="1" applyBorder="1"/>
    <xf numFmtId="167" fontId="53" fillId="0" borderId="188" xfId="9" applyNumberFormat="1" applyFont="1" applyFill="1" applyBorder="1"/>
    <xf numFmtId="3" fontId="53" fillId="0" borderId="26" xfId="9" applyNumberFormat="1" applyFont="1" applyFill="1" applyBorder="1"/>
    <xf numFmtId="3" fontId="53" fillId="4" borderId="26" xfId="9" applyNumberFormat="1" applyFont="1" applyFill="1" applyBorder="1"/>
    <xf numFmtId="167" fontId="53" fillId="0" borderId="26" xfId="9" applyNumberFormat="1" applyFont="1" applyFill="1" applyBorder="1"/>
    <xf numFmtId="0" fontId="12" fillId="0" borderId="7" xfId="9" applyFont="1" applyBorder="1"/>
    <xf numFmtId="3" fontId="30" fillId="4" borderId="78" xfId="9" applyNumberFormat="1" applyFont="1" applyFill="1" applyBorder="1" applyAlignment="1">
      <alignment horizontal="center"/>
    </xf>
    <xf numFmtId="3" fontId="30" fillId="4" borderId="120" xfId="9" applyNumberFormat="1" applyFont="1" applyFill="1" applyBorder="1" applyAlignment="1">
      <alignment horizontal="center"/>
    </xf>
    <xf numFmtId="0" fontId="30" fillId="4" borderId="26" xfId="9" applyNumberFormat="1" applyFont="1" applyFill="1" applyBorder="1" applyAlignment="1">
      <alignment horizontal="center"/>
    </xf>
    <xf numFmtId="167" fontId="30" fillId="4" borderId="120" xfId="9" applyNumberFormat="1" applyFont="1" applyFill="1" applyBorder="1" applyAlignment="1">
      <alignment horizontal="center"/>
    </xf>
    <xf numFmtId="3" fontId="12" fillId="4" borderId="120" xfId="9" applyNumberFormat="1" applyFont="1" applyFill="1" applyBorder="1" applyAlignment="1">
      <alignment horizontal="center"/>
    </xf>
    <xf numFmtId="0" fontId="12" fillId="4" borderId="120" xfId="9" applyNumberFormat="1" applyFont="1" applyFill="1" applyBorder="1" applyAlignment="1">
      <alignment horizontal="center"/>
    </xf>
    <xf numFmtId="3" fontId="12" fillId="4" borderId="7" xfId="9" applyNumberFormat="1" applyFont="1" applyFill="1" applyBorder="1" applyAlignment="1">
      <alignment horizontal="center"/>
    </xf>
    <xf numFmtId="0" fontId="12" fillId="4" borderId="7" xfId="9" applyNumberFormat="1" applyFont="1" applyFill="1" applyBorder="1" applyAlignment="1">
      <alignment horizontal="center"/>
    </xf>
    <xf numFmtId="0" fontId="12" fillId="4" borderId="47" xfId="9" applyNumberFormat="1" applyFont="1" applyFill="1" applyBorder="1" applyAlignment="1">
      <alignment horizontal="center"/>
    </xf>
    <xf numFmtId="3" fontId="12" fillId="4" borderId="7" xfId="9" applyNumberFormat="1" applyFont="1" applyFill="1" applyBorder="1" applyAlignment="1">
      <alignment horizontal="center" wrapText="1"/>
    </xf>
    <xf numFmtId="0" fontId="12" fillId="4" borderId="39" xfId="9" applyNumberFormat="1" applyFont="1" applyFill="1" applyBorder="1" applyAlignment="1">
      <alignment horizontal="center"/>
    </xf>
    <xf numFmtId="3" fontId="30" fillId="4" borderId="187" xfId="9" applyNumberFormat="1" applyFont="1" applyFill="1" applyBorder="1" applyAlignment="1">
      <alignment horizontal="center" wrapText="1"/>
    </xf>
    <xf numFmtId="0" fontId="30" fillId="4" borderId="216" xfId="9" applyNumberFormat="1" applyFont="1" applyFill="1" applyBorder="1" applyAlignment="1">
      <alignment horizontal="center"/>
    </xf>
    <xf numFmtId="0" fontId="30" fillId="4" borderId="77" xfId="9" applyNumberFormat="1" applyFont="1" applyFill="1" applyBorder="1" applyAlignment="1">
      <alignment horizontal="center"/>
    </xf>
    <xf numFmtId="3" fontId="30" fillId="4" borderId="188" xfId="9" applyNumberFormat="1" applyFont="1" applyFill="1" applyBorder="1" applyAlignment="1">
      <alignment horizontal="center" wrapText="1"/>
    </xf>
    <xf numFmtId="0" fontId="30" fillId="0" borderId="144" xfId="9" applyNumberFormat="1" applyFont="1" applyFill="1" applyBorder="1" applyAlignment="1">
      <alignment horizontal="center"/>
    </xf>
    <xf numFmtId="0" fontId="30" fillId="0" borderId="216" xfId="9" applyNumberFormat="1" applyFont="1" applyFill="1" applyBorder="1" applyAlignment="1">
      <alignment horizontal="center"/>
    </xf>
    <xf numFmtId="0" fontId="30" fillId="0" borderId="189" xfId="9" applyNumberFormat="1" applyFont="1" applyFill="1" applyBorder="1" applyAlignment="1">
      <alignment horizontal="center"/>
    </xf>
    <xf numFmtId="0" fontId="30" fillId="0" borderId="215" xfId="9" applyNumberFormat="1" applyFont="1" applyFill="1" applyBorder="1" applyAlignment="1">
      <alignment horizontal="center"/>
    </xf>
    <xf numFmtId="0" fontId="30" fillId="0" borderId="207" xfId="9" applyNumberFormat="1" applyFont="1" applyFill="1" applyBorder="1" applyAlignment="1">
      <alignment horizontal="center"/>
    </xf>
    <xf numFmtId="0" fontId="30" fillId="0" borderId="145" xfId="9" applyNumberFormat="1" applyFont="1" applyFill="1" applyBorder="1" applyAlignment="1">
      <alignment horizontal="center"/>
    </xf>
    <xf numFmtId="0" fontId="30" fillId="0" borderId="202" xfId="9" applyNumberFormat="1" applyFont="1" applyFill="1" applyBorder="1" applyAlignment="1">
      <alignment horizontal="center"/>
    </xf>
    <xf numFmtId="0" fontId="30" fillId="0" borderId="120" xfId="9" applyNumberFormat="1" applyFont="1" applyFill="1" applyBorder="1" applyAlignment="1">
      <alignment horizontal="center"/>
    </xf>
    <xf numFmtId="0" fontId="30" fillId="0" borderId="26" xfId="9" applyNumberFormat="1" applyFont="1" applyFill="1" applyBorder="1" applyAlignment="1">
      <alignment horizontal="center"/>
    </xf>
    <xf numFmtId="3" fontId="53" fillId="4" borderId="109" xfId="9" applyNumberFormat="1" applyFont="1" applyFill="1" applyBorder="1"/>
    <xf numFmtId="3" fontId="53" fillId="0" borderId="2" xfId="9" applyNumberFormat="1" applyFont="1" applyFill="1" applyBorder="1"/>
    <xf numFmtId="3" fontId="53" fillId="0" borderId="68" xfId="9" applyNumberFormat="1" applyFont="1" applyFill="1" applyBorder="1"/>
    <xf numFmtId="3" fontId="53" fillId="4" borderId="125" xfId="9" applyNumberFormat="1" applyFont="1" applyFill="1" applyBorder="1"/>
    <xf numFmtId="3" fontId="53" fillId="4" borderId="23" xfId="9" applyNumberFormat="1" applyFont="1" applyFill="1" applyBorder="1"/>
    <xf numFmtId="3" fontId="53" fillId="0" borderId="217" xfId="9" applyNumberFormat="1" applyFont="1" applyFill="1" applyBorder="1"/>
    <xf numFmtId="3" fontId="53" fillId="0" borderId="218" xfId="9" applyNumberFormat="1" applyFont="1" applyFill="1" applyBorder="1"/>
    <xf numFmtId="167" fontId="53" fillId="0" borderId="219" xfId="9" applyNumberFormat="1" applyFont="1" applyFill="1" applyBorder="1"/>
    <xf numFmtId="167" fontId="53" fillId="0" borderId="220" xfId="9" applyNumberFormat="1" applyFont="1" applyFill="1" applyBorder="1"/>
    <xf numFmtId="167" fontId="49" fillId="0" borderId="221" xfId="9" applyNumberFormat="1" applyFont="1" applyFill="1" applyBorder="1"/>
    <xf numFmtId="167" fontId="49" fillId="0" borderId="222" xfId="9" applyNumberFormat="1" applyFont="1" applyFill="1" applyBorder="1"/>
    <xf numFmtId="167" fontId="30" fillId="32" borderId="113" xfId="4" applyNumberFormat="1" applyFont="1" applyFill="1" applyBorder="1" applyAlignment="1">
      <alignment horizontal="center" wrapText="1"/>
    </xf>
    <xf numFmtId="167" fontId="30" fillId="32" borderId="17" xfId="4" applyNumberFormat="1" applyFont="1" applyFill="1" applyBorder="1" applyAlignment="1">
      <alignment horizontal="center"/>
    </xf>
    <xf numFmtId="3" fontId="53" fillId="32" borderId="113" xfId="4" applyNumberFormat="1" applyFont="1" applyFill="1" applyBorder="1"/>
    <xf numFmtId="3" fontId="49" fillId="32" borderId="43" xfId="4" applyNumberFormat="1" applyFont="1" applyFill="1" applyBorder="1"/>
    <xf numFmtId="3" fontId="49" fillId="32" borderId="170" xfId="4" applyNumberFormat="1" applyFont="1" applyFill="1" applyBorder="1"/>
    <xf numFmtId="3" fontId="49" fillId="32" borderId="191" xfId="4" applyNumberFormat="1" applyFont="1" applyFill="1" applyBorder="1"/>
    <xf numFmtId="3" fontId="49" fillId="32" borderId="203" xfId="4" applyNumberFormat="1" applyFont="1" applyFill="1" applyBorder="1"/>
    <xf numFmtId="3" fontId="49" fillId="32" borderId="20" xfId="4" applyNumberFormat="1" applyFont="1" applyFill="1" applyBorder="1"/>
    <xf numFmtId="3" fontId="49" fillId="32" borderId="181" xfId="4" applyNumberFormat="1" applyFont="1" applyFill="1" applyBorder="1"/>
    <xf numFmtId="3" fontId="49" fillId="32" borderId="185" xfId="4" applyNumberFormat="1" applyFont="1" applyFill="1" applyBorder="1"/>
    <xf numFmtId="3" fontId="53" fillId="32" borderId="48" xfId="4" applyNumberFormat="1" applyFont="1" applyFill="1" applyBorder="1"/>
    <xf numFmtId="3" fontId="53" fillId="32" borderId="145" xfId="4" applyNumberFormat="1" applyFont="1" applyFill="1" applyBorder="1"/>
    <xf numFmtId="0" fontId="24" fillId="32" borderId="109" xfId="0" applyFont="1" applyFill="1" applyBorder="1" applyAlignment="1">
      <alignment horizontal="centerContinuous"/>
    </xf>
    <xf numFmtId="0" fontId="24" fillId="32" borderId="68" xfId="0" applyFont="1" applyFill="1" applyBorder="1" applyAlignment="1">
      <alignment horizontal="centerContinuous"/>
    </xf>
    <xf numFmtId="0" fontId="8" fillId="0" borderId="16" xfId="9" applyFont="1" applyBorder="1"/>
    <xf numFmtId="3" fontId="39" fillId="0" borderId="35" xfId="0" applyNumberFormat="1" applyFont="1" applyFill="1" applyBorder="1"/>
    <xf numFmtId="0" fontId="12" fillId="4" borderId="179" xfId="9" applyFont="1" applyFill="1" applyBorder="1"/>
    <xf numFmtId="3" fontId="53" fillId="32" borderId="223" xfId="4" applyNumberFormat="1" applyFont="1" applyFill="1" applyBorder="1"/>
    <xf numFmtId="176" fontId="53" fillId="0" borderId="0" xfId="4" applyNumberFormat="1" applyFont="1" applyFill="1" applyBorder="1"/>
    <xf numFmtId="167" fontId="9" fillId="0" borderId="109" xfId="0" applyNumberFormat="1" applyFont="1" applyFill="1" applyBorder="1"/>
    <xf numFmtId="3" fontId="8" fillId="0" borderId="193" xfId="0" applyNumberFormat="1" applyFont="1" applyFill="1" applyBorder="1"/>
    <xf numFmtId="3" fontId="9" fillId="0" borderId="132" xfId="0" applyNumberFormat="1" applyFont="1" applyFill="1" applyBorder="1"/>
    <xf numFmtId="3" fontId="17" fillId="0" borderId="84" xfId="0" applyNumberFormat="1" applyFont="1" applyFill="1" applyBorder="1"/>
    <xf numFmtId="3" fontId="17" fillId="0" borderId="83" xfId="0" applyNumberFormat="1" applyFont="1" applyFill="1" applyBorder="1"/>
    <xf numFmtId="3" fontId="9" fillId="0" borderId="54" xfId="0" applyNumberFormat="1" applyFont="1" applyFill="1" applyBorder="1"/>
    <xf numFmtId="0" fontId="21" fillId="0" borderId="0" xfId="0" applyFont="1" applyFill="1" applyBorder="1" applyAlignment="1">
      <alignment horizontal="center" vertical="center"/>
    </xf>
    <xf numFmtId="0" fontId="10" fillId="0" borderId="2" xfId="0" applyFont="1" applyFill="1" applyBorder="1"/>
    <xf numFmtId="0" fontId="115" fillId="0" borderId="17" xfId="0" applyFont="1" applyBorder="1" applyAlignment="1">
      <alignment horizontal="center"/>
    </xf>
    <xf numFmtId="0" fontId="115" fillId="0" borderId="63" xfId="0" applyFont="1" applyBorder="1" applyAlignment="1">
      <alignment horizontal="center"/>
    </xf>
    <xf numFmtId="3" fontId="115" fillId="0" borderId="63" xfId="0" applyNumberFormat="1" applyFont="1" applyBorder="1" applyAlignment="1">
      <alignment horizontal="center"/>
    </xf>
    <xf numFmtId="3" fontId="115" fillId="0" borderId="17" xfId="0" applyNumberFormat="1" applyFont="1" applyBorder="1" applyAlignment="1">
      <alignment horizontal="center"/>
    </xf>
    <xf numFmtId="0" fontId="114" fillId="32" borderId="2" xfId="0" applyFont="1" applyFill="1" applyBorder="1" applyAlignment="1">
      <alignment horizontal="centerContinuous"/>
    </xf>
    <xf numFmtId="3" fontId="115" fillId="0" borderId="109" xfId="0" applyNumberFormat="1" applyFont="1" applyBorder="1" applyAlignment="1">
      <alignment horizontal="center"/>
    </xf>
    <xf numFmtId="3" fontId="115" fillId="0" borderId="195" xfId="0" applyNumberFormat="1" applyFont="1" applyBorder="1" applyAlignment="1">
      <alignment horizontal="center"/>
    </xf>
    <xf numFmtId="3" fontId="115" fillId="0" borderId="34" xfId="0" applyNumberFormat="1" applyFont="1" applyBorder="1" applyAlignment="1">
      <alignment horizontal="center"/>
    </xf>
    <xf numFmtId="0" fontId="115" fillId="0" borderId="99" xfId="0" applyFont="1" applyBorder="1"/>
    <xf numFmtId="0" fontId="115" fillId="0" borderId="163" xfId="0" applyFont="1" applyBorder="1"/>
    <xf numFmtId="0" fontId="21" fillId="0" borderId="163" xfId="0" applyFont="1" applyFill="1" applyBorder="1"/>
    <xf numFmtId="0" fontId="57" fillId="0" borderId="175" xfId="0" applyFont="1" applyFill="1" applyBorder="1"/>
    <xf numFmtId="3" fontId="49" fillId="0" borderId="111" xfId="9" applyNumberFormat="1" applyFont="1" applyFill="1" applyBorder="1"/>
    <xf numFmtId="3" fontId="49" fillId="0" borderId="161" xfId="9" applyNumberFormat="1" applyFont="1" applyFill="1" applyBorder="1"/>
    <xf numFmtId="176" fontId="39" fillId="0" borderId="35" xfId="0" applyNumberFormat="1" applyFont="1" applyFill="1" applyBorder="1"/>
    <xf numFmtId="166" fontId="17" fillId="0" borderId="0" xfId="0" applyNumberFormat="1" applyFont="1" applyFill="1" applyBorder="1"/>
    <xf numFmtId="3" fontId="16" fillId="0" borderId="138" xfId="0" applyNumberFormat="1" applyFont="1" applyFill="1" applyBorder="1"/>
    <xf numFmtId="3" fontId="16" fillId="0" borderId="51" xfId="0" applyNumberFormat="1" applyFont="1" applyFill="1" applyBorder="1"/>
    <xf numFmtId="177" fontId="39" fillId="0" borderId="35" xfId="164" applyNumberFormat="1" applyFont="1" applyFill="1" applyBorder="1"/>
    <xf numFmtId="166" fontId="21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8" fillId="0" borderId="1" xfId="0" applyFont="1" applyBorder="1"/>
    <xf numFmtId="0" fontId="24" fillId="0" borderId="1" xfId="0" applyFont="1" applyBorder="1" applyAlignment="1">
      <alignment horizontal="centerContinuous"/>
    </xf>
    <xf numFmtId="0" fontId="10" fillId="0" borderId="4" xfId="3" applyFont="1" applyBorder="1" applyAlignment="1">
      <alignment horizontal="center"/>
    </xf>
    <xf numFmtId="0" fontId="35" fillId="0" borderId="0" xfId="0" applyFont="1"/>
    <xf numFmtId="0" fontId="10" fillId="0" borderId="6" xfId="3" applyFont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10" fillId="0" borderId="1" xfId="3" applyFont="1" applyBorder="1" applyAlignment="1">
      <alignment horizontal="center"/>
    </xf>
    <xf numFmtId="0" fontId="8" fillId="0" borderId="7" xfId="0" applyFont="1" applyBorder="1"/>
    <xf numFmtId="0" fontId="10" fillId="0" borderId="47" xfId="3" applyFont="1" applyBorder="1" applyAlignment="1">
      <alignment horizontal="center" wrapText="1"/>
    </xf>
    <xf numFmtId="0" fontId="10" fillId="0" borderId="0" xfId="3" applyFont="1" applyAlignment="1">
      <alignment horizontal="center"/>
    </xf>
    <xf numFmtId="0" fontId="10" fillId="0" borderId="7" xfId="3" applyFont="1" applyBorder="1" applyAlignment="1">
      <alignment horizontal="center"/>
    </xf>
    <xf numFmtId="0" fontId="36" fillId="0" borderId="5" xfId="0" applyFont="1" applyBorder="1"/>
    <xf numFmtId="0" fontId="36" fillId="0" borderId="13" xfId="0" applyFont="1" applyBorder="1"/>
    <xf numFmtId="0" fontId="36" fillId="0" borderId="23" xfId="0" applyFont="1" applyBorder="1"/>
    <xf numFmtId="0" fontId="36" fillId="0" borderId="6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13" xfId="0" applyFont="1" applyBorder="1" applyAlignment="1">
      <alignment horizontal="center"/>
    </xf>
    <xf numFmtId="0" fontId="36" fillId="0" borderId="29" xfId="0" applyFont="1" applyBorder="1" applyAlignment="1">
      <alignment horizontal="center"/>
    </xf>
    <xf numFmtId="0" fontId="36" fillId="0" borderId="29" xfId="0" applyFont="1" applyBorder="1"/>
    <xf numFmtId="3" fontId="36" fillId="0" borderId="40" xfId="0" applyNumberFormat="1" applyFont="1" applyBorder="1"/>
    <xf numFmtId="0" fontId="36" fillId="0" borderId="6" xfId="0" applyFont="1" applyBorder="1"/>
    <xf numFmtId="0" fontId="36" fillId="0" borderId="0" xfId="0" applyFont="1"/>
    <xf numFmtId="0" fontId="36" fillId="0" borderId="24" xfId="0" applyFont="1" applyBorder="1"/>
    <xf numFmtId="0" fontId="36" fillId="0" borderId="103" xfId="0" applyFont="1" applyBorder="1"/>
    <xf numFmtId="0" fontId="36" fillId="0" borderId="26" xfId="0" applyFont="1" applyBorder="1" applyAlignment="1">
      <alignment horizontal="center"/>
    </xf>
    <xf numFmtId="0" fontId="8" fillId="0" borderId="74" xfId="0" applyFont="1" applyBorder="1" applyAlignment="1">
      <alignment horizontal="center"/>
    </xf>
    <xf numFmtId="0" fontId="8" fillId="0" borderId="73" xfId="0" applyFont="1" applyBorder="1"/>
    <xf numFmtId="3" fontId="8" fillId="0" borderId="42" xfId="0" applyNumberFormat="1" applyFont="1" applyBorder="1"/>
    <xf numFmtId="3" fontId="8" fillId="0" borderId="170" xfId="0" applyNumberFormat="1" applyFont="1" applyBorder="1"/>
    <xf numFmtId="167" fontId="8" fillId="0" borderId="170" xfId="0" applyNumberFormat="1" applyFont="1" applyBorder="1"/>
    <xf numFmtId="166" fontId="17" fillId="0" borderId="172" xfId="0" applyNumberFormat="1" applyFont="1" applyBorder="1"/>
    <xf numFmtId="3" fontId="8" fillId="0" borderId="3" xfId="0" applyNumberFormat="1" applyFont="1" applyBorder="1"/>
    <xf numFmtId="3" fontId="17" fillId="0" borderId="52" xfId="0" applyNumberFormat="1" applyFont="1" applyBorder="1"/>
    <xf numFmtId="3" fontId="8" fillId="0" borderId="233" xfId="0" applyNumberFormat="1" applyFont="1" applyBorder="1"/>
    <xf numFmtId="3" fontId="8" fillId="0" borderId="193" xfId="0" applyNumberFormat="1" applyFont="1" applyBorder="1"/>
    <xf numFmtId="1" fontId="8" fillId="0" borderId="8" xfId="0" applyNumberFormat="1" applyFont="1" applyBorder="1"/>
    <xf numFmtId="1" fontId="8" fillId="0" borderId="172" xfId="0" applyNumberFormat="1" applyFont="1" applyBorder="1"/>
    <xf numFmtId="3" fontId="8" fillId="0" borderId="167" xfId="0" applyNumberFormat="1" applyFont="1" applyBorder="1"/>
    <xf numFmtId="3" fontId="8" fillId="0" borderId="43" xfId="0" applyNumberFormat="1" applyFont="1" applyBorder="1"/>
    <xf numFmtId="167" fontId="8" fillId="0" borderId="172" xfId="0" applyNumberFormat="1" applyFont="1" applyBorder="1"/>
    <xf numFmtId="166" fontId="8" fillId="0" borderId="23" xfId="0" applyNumberFormat="1" applyFont="1" applyBorder="1"/>
    <xf numFmtId="167" fontId="8" fillId="0" borderId="167" xfId="0" applyNumberFormat="1" applyFont="1" applyBorder="1"/>
    <xf numFmtId="0" fontId="8" fillId="0" borderId="75" xfId="0" applyFont="1" applyBorder="1" applyAlignment="1">
      <alignment horizontal="center"/>
    </xf>
    <xf numFmtId="0" fontId="8" fillId="0" borderId="87" xfId="0" applyFont="1" applyBorder="1"/>
    <xf numFmtId="3" fontId="8" fillId="0" borderId="21" xfId="0" applyNumberFormat="1" applyFont="1" applyBorder="1"/>
    <xf numFmtId="3" fontId="17" fillId="0" borderId="193" xfId="0" applyNumberFormat="1" applyFont="1" applyBorder="1"/>
    <xf numFmtId="1" fontId="8" fillId="0" borderId="170" xfId="0" applyNumberFormat="1" applyFont="1" applyBorder="1"/>
    <xf numFmtId="166" fontId="8" fillId="0" borderId="170" xfId="0" applyNumberFormat="1" applyFont="1" applyBorder="1"/>
    <xf numFmtId="0" fontId="8" fillId="0" borderId="179" xfId="0" applyFont="1" applyBorder="1" applyAlignment="1">
      <alignment horizontal="center"/>
    </xf>
    <xf numFmtId="0" fontId="8" fillId="0" borderId="172" xfId="0" applyFont="1" applyBorder="1"/>
    <xf numFmtId="3" fontId="8" fillId="0" borderId="180" xfId="0" applyNumberFormat="1" applyFont="1" applyBorder="1"/>
    <xf numFmtId="3" fontId="8" fillId="0" borderId="9" xfId="0" applyNumberFormat="1" applyFont="1" applyBorder="1"/>
    <xf numFmtId="3" fontId="8" fillId="0" borderId="172" xfId="0" applyNumberFormat="1" applyFont="1" applyBorder="1"/>
    <xf numFmtId="0" fontId="9" fillId="0" borderId="15" xfId="0" applyFont="1" applyBorder="1"/>
    <xf numFmtId="3" fontId="9" fillId="0" borderId="2" xfId="0" applyNumberFormat="1" applyFont="1" applyBorder="1"/>
    <xf numFmtId="3" fontId="9" fillId="0" borderId="23" xfId="0" applyNumberFormat="1" applyFont="1" applyBorder="1"/>
    <xf numFmtId="167" fontId="9" fillId="0" borderId="23" xfId="0" applyNumberFormat="1" applyFont="1" applyBorder="1"/>
    <xf numFmtId="3" fontId="9" fillId="0" borderId="34" xfId="0" applyNumberFormat="1" applyFont="1" applyBorder="1"/>
    <xf numFmtId="177" fontId="10" fillId="0" borderId="48" xfId="164" applyNumberFormat="1" applyFont="1" applyFill="1" applyBorder="1"/>
    <xf numFmtId="3" fontId="9" fillId="0" borderId="109" xfId="0" applyNumberFormat="1" applyFont="1" applyBorder="1"/>
    <xf numFmtId="3" fontId="9" fillId="0" borderId="125" xfId="0" applyNumberFormat="1" applyFont="1" applyBorder="1"/>
    <xf numFmtId="3" fontId="9" fillId="0" borderId="113" xfId="0" applyNumberFormat="1" applyFont="1" applyBorder="1"/>
    <xf numFmtId="167" fontId="9" fillId="0" borderId="86" xfId="0" applyNumberFormat="1" applyFont="1" applyBorder="1"/>
    <xf numFmtId="167" fontId="9" fillId="0" borderId="34" xfId="0" applyNumberFormat="1" applyFont="1" applyBorder="1"/>
    <xf numFmtId="3" fontId="9" fillId="0" borderId="58" xfId="0" applyNumberFormat="1" applyFont="1" applyBorder="1"/>
    <xf numFmtId="3" fontId="9" fillId="0" borderId="48" xfId="0" applyNumberFormat="1" applyFont="1" applyBorder="1"/>
    <xf numFmtId="167" fontId="9" fillId="0" borderId="48" xfId="0" applyNumberFormat="1" applyFont="1" applyBorder="1"/>
    <xf numFmtId="166" fontId="9" fillId="0" borderId="57" xfId="0" applyNumberFormat="1" applyFont="1" applyBorder="1"/>
    <xf numFmtId="3" fontId="9" fillId="0" borderId="145" xfId="0" applyNumberFormat="1" applyFont="1" applyBorder="1"/>
    <xf numFmtId="3" fontId="9" fillId="0" borderId="215" xfId="0" applyNumberFormat="1" applyFont="1" applyBorder="1"/>
    <xf numFmtId="3" fontId="9" fillId="0" borderId="50" xfId="0" applyNumberFormat="1" applyFont="1" applyBorder="1"/>
    <xf numFmtId="1" fontId="10" fillId="0" borderId="48" xfId="0" applyNumberFormat="1" applyFont="1" applyBorder="1"/>
    <xf numFmtId="1" fontId="10" fillId="0" borderId="57" xfId="0" applyNumberFormat="1" applyFont="1" applyBorder="1"/>
    <xf numFmtId="166" fontId="9" fillId="0" borderId="48" xfId="0" applyNumberFormat="1" applyFont="1" applyBorder="1"/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3" fontId="8" fillId="0" borderId="8" xfId="0" applyNumberFormat="1" applyFont="1" applyBorder="1"/>
    <xf numFmtId="0" fontId="9" fillId="0" borderId="1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0" fontId="9" fillId="0" borderId="80" xfId="0" applyFont="1" applyBorder="1" applyAlignment="1">
      <alignment horizontal="center"/>
    </xf>
    <xf numFmtId="0" fontId="9" fillId="0" borderId="103" xfId="0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0" fontId="9" fillId="0" borderId="192" xfId="0" applyFont="1" applyBorder="1" applyAlignment="1">
      <alignment horizontal="center"/>
    </xf>
    <xf numFmtId="3" fontId="8" fillId="0" borderId="53" xfId="0" applyNumberFormat="1" applyFont="1" applyBorder="1"/>
    <xf numFmtId="0" fontId="17" fillId="0" borderId="180" xfId="0" applyFont="1" applyBorder="1" applyAlignment="1">
      <alignment horizontal="center"/>
    </xf>
    <xf numFmtId="0" fontId="17" fillId="0" borderId="179" xfId="0" applyFont="1" applyBorder="1"/>
    <xf numFmtId="0" fontId="8" fillId="0" borderId="180" xfId="0" applyFont="1" applyBorder="1" applyAlignment="1">
      <alignment horizontal="center"/>
    </xf>
    <xf numFmtId="0" fontId="8" fillId="0" borderId="179" xfId="0" applyFont="1" applyBorder="1"/>
    <xf numFmtId="3" fontId="8" fillId="0" borderId="179" xfId="0" applyNumberFormat="1" applyFont="1" applyBorder="1"/>
    <xf numFmtId="3" fontId="9" fillId="0" borderId="61" xfId="0" applyNumberFormat="1" applyFont="1" applyBorder="1"/>
    <xf numFmtId="167" fontId="9" fillId="0" borderId="61" xfId="0" applyNumberFormat="1" applyFont="1" applyBorder="1"/>
    <xf numFmtId="0" fontId="21" fillId="0" borderId="165" xfId="0" applyFont="1" applyBorder="1"/>
    <xf numFmtId="0" fontId="115" fillId="0" borderId="165" xfId="0" applyFont="1" applyBorder="1"/>
    <xf numFmtId="0" fontId="57" fillId="0" borderId="194" xfId="0" applyFont="1" applyBorder="1"/>
    <xf numFmtId="3" fontId="21" fillId="0" borderId="176" xfId="0" applyNumberFormat="1" applyFont="1" applyBorder="1"/>
    <xf numFmtId="0" fontId="57" fillId="0" borderId="176" xfId="0" applyFont="1" applyBorder="1"/>
    <xf numFmtId="167" fontId="53" fillId="0" borderId="234" xfId="9" applyNumberFormat="1" applyFont="1" applyFill="1" applyBorder="1"/>
    <xf numFmtId="167" fontId="49" fillId="0" borderId="91" xfId="9" applyNumberFormat="1" applyFont="1" applyFill="1" applyBorder="1"/>
    <xf numFmtId="167" fontId="49" fillId="0" borderId="193" xfId="9" applyNumberFormat="1" applyFont="1" applyFill="1" applyBorder="1"/>
    <xf numFmtId="167" fontId="49" fillId="0" borderId="211" xfId="9" applyNumberFormat="1" applyFont="1" applyFill="1" applyBorder="1"/>
    <xf numFmtId="167" fontId="49" fillId="0" borderId="201" xfId="9" applyNumberFormat="1" applyFont="1" applyFill="1" applyBorder="1"/>
    <xf numFmtId="167" fontId="49" fillId="0" borderId="9" xfId="9" applyNumberFormat="1" applyFont="1" applyFill="1" applyBorder="1"/>
    <xf numFmtId="167" fontId="49" fillId="0" borderId="167" xfId="9" applyNumberFormat="1" applyFont="1" applyFill="1" applyBorder="1"/>
    <xf numFmtId="167" fontId="49" fillId="0" borderId="190" xfId="9" applyNumberFormat="1" applyFont="1" applyFill="1" applyBorder="1"/>
    <xf numFmtId="167" fontId="30" fillId="0" borderId="48" xfId="9" applyNumberFormat="1" applyFont="1" applyBorder="1" applyAlignment="1">
      <alignment horizontal="center"/>
    </xf>
    <xf numFmtId="167" fontId="30" fillId="0" borderId="55" xfId="9" applyNumberFormat="1" applyFont="1" applyBorder="1" applyAlignment="1">
      <alignment horizontal="center"/>
    </xf>
    <xf numFmtId="0" fontId="30" fillId="0" borderId="26" xfId="9" applyFont="1" applyBorder="1" applyAlignment="1">
      <alignment horizontal="center"/>
    </xf>
    <xf numFmtId="0" fontId="30" fillId="32" borderId="145" xfId="4" applyFont="1" applyFill="1" applyBorder="1" applyAlignment="1">
      <alignment horizontal="center"/>
    </xf>
    <xf numFmtId="0" fontId="30" fillId="0" borderId="47" xfId="9" applyFont="1" applyBorder="1" applyAlignment="1">
      <alignment horizontal="center"/>
    </xf>
    <xf numFmtId="167" fontId="30" fillId="0" borderId="68" xfId="9" applyNumberFormat="1" applyFont="1" applyBorder="1" applyAlignment="1">
      <alignment horizontal="center" wrapText="1"/>
    </xf>
    <xf numFmtId="166" fontId="30" fillId="0" borderId="113" xfId="9" applyNumberFormat="1" applyFont="1" applyBorder="1" applyAlignment="1">
      <alignment horizontal="center"/>
    </xf>
    <xf numFmtId="167" fontId="30" fillId="0" borderId="113" xfId="9" applyNumberFormat="1" applyFont="1" applyBorder="1" applyAlignment="1">
      <alignment horizontal="center"/>
    </xf>
    <xf numFmtId="167" fontId="30" fillId="0" borderId="130" xfId="9" applyNumberFormat="1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0" fontId="9" fillId="0" borderId="36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8" borderId="5" xfId="0" applyFont="1" applyFill="1" applyBorder="1" applyAlignment="1">
      <alignment horizontal="center"/>
    </xf>
    <xf numFmtId="0" fontId="9" fillId="8" borderId="0" xfId="0" applyFont="1" applyFill="1" applyBorder="1" applyAlignment="1">
      <alignment horizontal="center"/>
    </xf>
    <xf numFmtId="0" fontId="9" fillId="8" borderId="6" xfId="0" applyFont="1" applyFill="1" applyBorder="1" applyAlignment="1">
      <alignment horizontal="center"/>
    </xf>
    <xf numFmtId="0" fontId="10" fillId="32" borderId="69" xfId="3" applyFont="1" applyFill="1" applyBorder="1" applyAlignment="1">
      <alignment horizontal="center"/>
    </xf>
    <xf numFmtId="0" fontId="10" fillId="32" borderId="126" xfId="3" applyFont="1" applyFill="1" applyBorder="1" applyAlignment="1">
      <alignment horizontal="center"/>
    </xf>
    <xf numFmtId="0" fontId="10" fillId="32" borderId="86" xfId="3" applyFont="1" applyFill="1" applyBorder="1" applyAlignment="1">
      <alignment horizontal="center"/>
    </xf>
    <xf numFmtId="0" fontId="9" fillId="32" borderId="69" xfId="0" applyFont="1" applyFill="1" applyBorder="1" applyAlignment="1">
      <alignment horizontal="center"/>
    </xf>
    <xf numFmtId="0" fontId="9" fillId="32" borderId="126" xfId="0" applyFont="1" applyFill="1" applyBorder="1" applyAlignment="1">
      <alignment horizontal="center"/>
    </xf>
    <xf numFmtId="0" fontId="9" fillId="32" borderId="86" xfId="0" applyFont="1" applyFill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4" fillId="0" borderId="79" xfId="0" applyFont="1" applyBorder="1" applyAlignment="1">
      <alignment horizontal="center"/>
    </xf>
    <xf numFmtId="0" fontId="14" fillId="0" borderId="47" xfId="0" applyFont="1" applyBorder="1" applyAlignment="1">
      <alignment horizontal="center"/>
    </xf>
    <xf numFmtId="0" fontId="10" fillId="32" borderId="58" xfId="3" applyFont="1" applyFill="1" applyBorder="1" applyAlignment="1">
      <alignment horizontal="center"/>
    </xf>
    <xf numFmtId="0" fontId="10" fillId="32" borderId="56" xfId="3" applyFont="1" applyFill="1" applyBorder="1" applyAlignment="1">
      <alignment horizontal="center"/>
    </xf>
    <xf numFmtId="0" fontId="10" fillId="32" borderId="57" xfId="3" applyFont="1" applyFill="1" applyBorder="1" applyAlignment="1">
      <alignment horizontal="center"/>
    </xf>
    <xf numFmtId="0" fontId="14" fillId="0" borderId="0" xfId="0" applyFont="1" applyFill="1" applyAlignment="1">
      <alignment horizontal="left" vertical="top" wrapText="1"/>
    </xf>
    <xf numFmtId="0" fontId="22" fillId="0" borderId="197" xfId="7" quotePrefix="1" applyNumberFormat="1" applyFont="1" applyFill="1" applyBorder="1" applyAlignment="1">
      <alignment horizontal="center" vertical="center" wrapText="1"/>
    </xf>
    <xf numFmtId="0" fontId="22" fillId="0" borderId="198" xfId="0" applyFont="1" applyFill="1" applyBorder="1" applyAlignment="1">
      <alignment horizontal="center" vertical="center"/>
    </xf>
    <xf numFmtId="0" fontId="22" fillId="0" borderId="199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5" fillId="0" borderId="19" xfId="0" applyFon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1" xfId="0" applyBorder="1" applyAlignment="1">
      <alignment horizontal="center"/>
    </xf>
    <xf numFmtId="3" fontId="0" fillId="0" borderId="119" xfId="0" applyNumberFormat="1" applyBorder="1" applyAlignment="1">
      <alignment horizontal="center"/>
    </xf>
    <xf numFmtId="0" fontId="0" fillId="0" borderId="112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76" fillId="0" borderId="166" xfId="114" applyFont="1" applyBorder="1" applyAlignment="1">
      <alignment horizontal="center" vertical="center" wrapText="1"/>
    </xf>
    <xf numFmtId="0" fontId="76" fillId="0" borderId="167" xfId="114" applyFont="1" applyBorder="1" applyAlignment="1">
      <alignment horizontal="center" vertical="center" wrapText="1"/>
    </xf>
    <xf numFmtId="0" fontId="76" fillId="0" borderId="168" xfId="114" applyFont="1" applyBorder="1" applyAlignment="1">
      <alignment horizontal="center" vertical="center" wrapText="1"/>
    </xf>
    <xf numFmtId="0" fontId="95" fillId="0" borderId="28" xfId="114" applyFont="1" applyBorder="1" applyAlignment="1">
      <alignment horizontal="center" vertical="center" wrapText="1"/>
    </xf>
    <xf numFmtId="0" fontId="76" fillId="0" borderId="158" xfId="0" applyFont="1" applyBorder="1" applyAlignment="1">
      <alignment horizontal="center" vertical="center" wrapText="1"/>
    </xf>
    <xf numFmtId="0" fontId="76" fillId="0" borderId="111" xfId="0" applyFont="1" applyBorder="1" applyAlignment="1">
      <alignment horizontal="center" vertical="center" wrapText="1"/>
    </xf>
    <xf numFmtId="0" fontId="76" fillId="0" borderId="157" xfId="0" applyFont="1" applyBorder="1" applyAlignment="1">
      <alignment horizontal="center" vertical="center" wrapText="1"/>
    </xf>
    <xf numFmtId="0" fontId="95" fillId="0" borderId="157" xfId="0" applyFont="1" applyBorder="1" applyAlignment="1">
      <alignment horizontal="center" vertical="center"/>
    </xf>
    <xf numFmtId="0" fontId="76" fillId="0" borderId="157" xfId="0" applyFont="1" applyBorder="1" applyAlignment="1">
      <alignment horizontal="center" vertical="center"/>
    </xf>
    <xf numFmtId="0" fontId="65" fillId="0" borderId="160" xfId="0" applyFont="1" applyBorder="1" applyAlignment="1">
      <alignment horizontal="center"/>
    </xf>
    <xf numFmtId="0" fontId="76" fillId="31" borderId="158" xfId="0" applyFont="1" applyFill="1" applyBorder="1" applyAlignment="1">
      <alignment horizontal="center" vertical="center" wrapText="1"/>
    </xf>
    <xf numFmtId="0" fontId="76" fillId="31" borderId="111" xfId="0" applyFont="1" applyFill="1" applyBorder="1" applyAlignment="1">
      <alignment horizontal="center" vertical="center" wrapText="1"/>
    </xf>
  </cellXfs>
  <cellStyles count="165">
    <cellStyle name="0_mezer" xfId="10" xr:uid="{00000000-0005-0000-0000-000000000000}"/>
    <cellStyle name="1_mezera" xfId="11" xr:uid="{00000000-0005-0000-0000-000001000000}"/>
    <cellStyle name="2_mezery" xfId="12" xr:uid="{00000000-0005-0000-0000-000002000000}"/>
    <cellStyle name="20 % – Zvýraznění 1" xfId="138" builtinId="30" customBuiltin="1"/>
    <cellStyle name="20 % – Zvýraznění 2" xfId="142" builtinId="34" customBuiltin="1"/>
    <cellStyle name="20 % – Zvýraznění 3" xfId="146" builtinId="38" customBuiltin="1"/>
    <cellStyle name="20 % – Zvýraznění 4" xfId="150" builtinId="42" customBuiltin="1"/>
    <cellStyle name="20 % – Zvýraznění 5" xfId="154" builtinId="46" customBuiltin="1"/>
    <cellStyle name="20 % – Zvýraznění 6" xfId="158" builtinId="50" customBuiltin="1"/>
    <cellStyle name="20 % – Zvýraznění1 2" xfId="61" xr:uid="{00000000-0005-0000-0000-000004000000}"/>
    <cellStyle name="20 % – Zvýraznění2 2" xfId="62" xr:uid="{00000000-0005-0000-0000-000006000000}"/>
    <cellStyle name="20 % – Zvýraznění3 2" xfId="63" xr:uid="{00000000-0005-0000-0000-000008000000}"/>
    <cellStyle name="20 % – Zvýraznění4 2" xfId="64" xr:uid="{00000000-0005-0000-0000-00000A000000}"/>
    <cellStyle name="20 % – Zvýraznění5 2" xfId="65" xr:uid="{00000000-0005-0000-0000-00000C000000}"/>
    <cellStyle name="20 % – Zvýraznění6 2" xfId="66" xr:uid="{00000000-0005-0000-0000-00000E000000}"/>
    <cellStyle name="40 % – Zvýraznění 1" xfId="139" builtinId="31" customBuiltin="1"/>
    <cellStyle name="40 % – Zvýraznění 2" xfId="143" builtinId="35" customBuiltin="1"/>
    <cellStyle name="40 % – Zvýraznění 3" xfId="147" builtinId="39" customBuiltin="1"/>
    <cellStyle name="40 % – Zvýraznění 4" xfId="151" builtinId="43" customBuiltin="1"/>
    <cellStyle name="40 % – Zvýraznění 5" xfId="155" builtinId="47" customBuiltin="1"/>
    <cellStyle name="40 % – Zvýraznění 6" xfId="159" builtinId="51" customBuiltin="1"/>
    <cellStyle name="40 % – Zvýraznění1 2" xfId="67" xr:uid="{00000000-0005-0000-0000-000010000000}"/>
    <cellStyle name="40 % – Zvýraznění2 2" xfId="68" xr:uid="{00000000-0005-0000-0000-000012000000}"/>
    <cellStyle name="40 % – Zvýraznění3 2" xfId="69" xr:uid="{00000000-0005-0000-0000-000014000000}"/>
    <cellStyle name="40 % – Zvýraznění4 2" xfId="70" xr:uid="{00000000-0005-0000-0000-000016000000}"/>
    <cellStyle name="40 % – Zvýraznění5 2" xfId="71" xr:uid="{00000000-0005-0000-0000-000018000000}"/>
    <cellStyle name="40 % – Zvýraznění6 2" xfId="72" xr:uid="{00000000-0005-0000-0000-00001A000000}"/>
    <cellStyle name="60 % – Zvýraznění 1" xfId="140" builtinId="32" customBuiltin="1"/>
    <cellStyle name="60 % – Zvýraznění 2" xfId="144" builtinId="36" customBuiltin="1"/>
    <cellStyle name="60 % – Zvýraznění 3" xfId="148" builtinId="40" customBuiltin="1"/>
    <cellStyle name="60 % – Zvýraznění 4" xfId="152" builtinId="44" customBuiltin="1"/>
    <cellStyle name="60 % – Zvýraznění 5" xfId="156" builtinId="48" customBuiltin="1"/>
    <cellStyle name="60 % – Zvýraznění 6" xfId="160" builtinId="52" customBuiltin="1"/>
    <cellStyle name="60 % – Zvýraznění1 2" xfId="73" xr:uid="{00000000-0005-0000-0000-00001C000000}"/>
    <cellStyle name="60 % – Zvýraznění2 2" xfId="74" xr:uid="{00000000-0005-0000-0000-00001E000000}"/>
    <cellStyle name="60 % – Zvýraznění3 2" xfId="75" xr:uid="{00000000-0005-0000-0000-000020000000}"/>
    <cellStyle name="60 % – Zvýraznění4 2" xfId="76" xr:uid="{00000000-0005-0000-0000-000022000000}"/>
    <cellStyle name="60 % – Zvýraznění5 2" xfId="77" xr:uid="{00000000-0005-0000-0000-000024000000}"/>
    <cellStyle name="60 % – Zvýraznění6 2" xfId="78" xr:uid="{00000000-0005-0000-0000-000026000000}"/>
    <cellStyle name="Celkem" xfId="136" builtinId="25" customBuiltin="1"/>
    <cellStyle name="Celkem 2" xfId="79" xr:uid="{00000000-0005-0000-0000-000028000000}"/>
    <cellStyle name="Comma" xfId="26" xr:uid="{00000000-0005-0000-0000-000029000000}"/>
    <cellStyle name="Comma [0]" xfId="27" xr:uid="{00000000-0005-0000-0000-00002A000000}"/>
    <cellStyle name="Comma [0] 2" xfId="55" xr:uid="{00000000-0005-0000-0000-00002B000000}"/>
    <cellStyle name="Comma 2" xfId="36" xr:uid="{00000000-0005-0000-0000-00002C000000}"/>
    <cellStyle name="Comma 3" xfId="45" xr:uid="{00000000-0005-0000-0000-00002D000000}"/>
    <cellStyle name="Comma0" xfId="46" xr:uid="{00000000-0005-0000-0000-00002E000000}"/>
    <cellStyle name="Currency" xfId="24" xr:uid="{00000000-0005-0000-0000-00002F000000}"/>
    <cellStyle name="Currency [0]" xfId="25" xr:uid="{00000000-0005-0000-0000-000030000000}"/>
    <cellStyle name="Currency 2" xfId="37" xr:uid="{00000000-0005-0000-0000-000031000000}"/>
    <cellStyle name="Currency 3" xfId="47" xr:uid="{00000000-0005-0000-0000-000032000000}"/>
    <cellStyle name="Currency0" xfId="48" xr:uid="{00000000-0005-0000-0000-000033000000}"/>
    <cellStyle name="Čárka" xfId="164" builtinId="3"/>
    <cellStyle name="Čárka 2" xfId="30" xr:uid="{00000000-0005-0000-0000-000035000000}"/>
    <cellStyle name="Čárka 3" xfId="80" xr:uid="{00000000-0005-0000-0000-000036000000}"/>
    <cellStyle name="Čárka 4" xfId="81" xr:uid="{00000000-0005-0000-0000-000037000000}"/>
    <cellStyle name="Čárka 5" xfId="109" xr:uid="{00000000-0005-0000-0000-000038000000}"/>
    <cellStyle name="čárky 2" xfId="13" xr:uid="{00000000-0005-0000-0000-000039000000}"/>
    <cellStyle name="čárky 4" xfId="14" xr:uid="{00000000-0005-0000-0000-00003A000000}"/>
    <cellStyle name="Čárky bez des. míst 2" xfId="31" xr:uid="{00000000-0005-0000-0000-00003B000000}"/>
    <cellStyle name="Date" xfId="38" xr:uid="{00000000-0005-0000-0000-00003C000000}"/>
    <cellStyle name="Datum" xfId="49" xr:uid="{00000000-0005-0000-0000-00003D000000}"/>
    <cellStyle name="Excel Built-in Normal" xfId="115" xr:uid="{00000000-0005-0000-0000-00003E000000}"/>
    <cellStyle name="Finanční0" xfId="50" xr:uid="{00000000-0005-0000-0000-00003F000000}"/>
    <cellStyle name="Fixed" xfId="39" xr:uid="{00000000-0005-0000-0000-000040000000}"/>
    <cellStyle name="Heading 1" xfId="51" xr:uid="{00000000-0005-0000-0000-000041000000}"/>
    <cellStyle name="Heading 2" xfId="52" xr:uid="{00000000-0005-0000-0000-000042000000}"/>
    <cellStyle name="Heading1" xfId="40" xr:uid="{00000000-0005-0000-0000-000043000000}"/>
    <cellStyle name="Heading2" xfId="41" xr:uid="{00000000-0005-0000-0000-000044000000}"/>
    <cellStyle name="Hyperlink" xfId="28" xr:uid="{00000000-0005-0000-0000-000045000000}"/>
    <cellStyle name="Hypertextový odkaz" xfId="29" xr:uid="{00000000-0005-0000-0000-000046000000}"/>
    <cellStyle name="Hypertextový odkaz 2" xfId="57" xr:uid="{00000000-0005-0000-0000-000047000000}"/>
    <cellStyle name="Hypertextový odkaz 3" xfId="116" xr:uid="{00000000-0005-0000-0000-000048000000}"/>
    <cellStyle name="Chybně 2" xfId="82" xr:uid="{00000000-0005-0000-0000-000049000000}"/>
    <cellStyle name="Kontrolní buňka" xfId="133" builtinId="23" customBuiltin="1"/>
    <cellStyle name="Kontrolní buňka 2" xfId="83" xr:uid="{00000000-0005-0000-0000-00004B000000}"/>
    <cellStyle name="Měna 2" xfId="15" xr:uid="{00000000-0005-0000-0000-00004C000000}"/>
    <cellStyle name="Měna 3" xfId="32" xr:uid="{00000000-0005-0000-0000-00004D000000}"/>
    <cellStyle name="Měna0" xfId="53" xr:uid="{00000000-0005-0000-0000-00004E000000}"/>
    <cellStyle name="Měny bez des. míst 2" xfId="33" xr:uid="{00000000-0005-0000-0000-00004F000000}"/>
    <cellStyle name="Nadpis 1" xfId="122" builtinId="16" customBuiltin="1"/>
    <cellStyle name="Nadpis 1 2" xfId="84" xr:uid="{00000000-0005-0000-0000-000051000000}"/>
    <cellStyle name="Nadpis 2" xfId="123" builtinId="17" customBuiltin="1"/>
    <cellStyle name="Nadpis 2 2" xfId="85" xr:uid="{00000000-0005-0000-0000-000053000000}"/>
    <cellStyle name="Nadpis 3" xfId="124" builtinId="18" customBuiltin="1"/>
    <cellStyle name="Nadpis 3 2" xfId="86" xr:uid="{00000000-0005-0000-0000-000055000000}"/>
    <cellStyle name="Nadpis 4" xfId="125" builtinId="19" customBuiltin="1"/>
    <cellStyle name="Nadpis 4 2" xfId="87" xr:uid="{00000000-0005-0000-0000-000057000000}"/>
    <cellStyle name="Název" xfId="121" builtinId="15" customBuiltin="1"/>
    <cellStyle name="Název 2" xfId="88" xr:uid="{00000000-0005-0000-0000-000059000000}"/>
    <cellStyle name="Neutrální" xfId="128" builtinId="28" customBuiltin="1"/>
    <cellStyle name="Neutrální 2" xfId="89" xr:uid="{00000000-0005-0000-0000-00005B000000}"/>
    <cellStyle name="Normal" xfId="58" xr:uid="{00000000-0005-0000-0000-00005C000000}"/>
    <cellStyle name="Normální" xfId="0" builtinId="0"/>
    <cellStyle name="Normální 10" xfId="90" xr:uid="{00000000-0005-0000-0000-00005E000000}"/>
    <cellStyle name="Normální 11" xfId="91" xr:uid="{00000000-0005-0000-0000-00005F000000}"/>
    <cellStyle name="Normální 12" xfId="60" xr:uid="{00000000-0005-0000-0000-000060000000}"/>
    <cellStyle name="Normální 13" xfId="110" xr:uid="{00000000-0005-0000-0000-000061000000}"/>
    <cellStyle name="Normální 14" xfId="120" xr:uid="{00000000-0005-0000-0000-000062000000}"/>
    <cellStyle name="Normální 15" xfId="161" xr:uid="{00000000-0005-0000-0000-000063000000}"/>
    <cellStyle name="Normální 2" xfId="4" xr:uid="{00000000-0005-0000-0000-000064000000}"/>
    <cellStyle name="Normální 2 2" xfId="9" xr:uid="{00000000-0005-0000-0000-000065000000}"/>
    <cellStyle name="Normální 2 3" xfId="35" xr:uid="{00000000-0005-0000-0000-000066000000}"/>
    <cellStyle name="Normální 2 3 2" xfId="119" xr:uid="{00000000-0005-0000-0000-000067000000}"/>
    <cellStyle name="Normální 2 4" xfId="111" xr:uid="{00000000-0005-0000-0000-000068000000}"/>
    <cellStyle name="normální 2 5" xfId="163" xr:uid="{00000000-0005-0000-0000-000069000000}"/>
    <cellStyle name="normální 3" xfId="16" xr:uid="{00000000-0005-0000-0000-00006A000000}"/>
    <cellStyle name="Normální 3 2" xfId="17" xr:uid="{00000000-0005-0000-0000-00006B000000}"/>
    <cellStyle name="Normální 3 3" xfId="18" xr:uid="{00000000-0005-0000-0000-00006C000000}"/>
    <cellStyle name="Normální 3 4" xfId="44" xr:uid="{00000000-0005-0000-0000-00006D000000}"/>
    <cellStyle name="Normální 4" xfId="19" xr:uid="{00000000-0005-0000-0000-00006E000000}"/>
    <cellStyle name="Normální 5" xfId="3" xr:uid="{00000000-0005-0000-0000-00006F000000}"/>
    <cellStyle name="Normální 5 2" xfId="117" xr:uid="{00000000-0005-0000-0000-000070000000}"/>
    <cellStyle name="Normální 6" xfId="22" xr:uid="{00000000-0005-0000-0000-000071000000}"/>
    <cellStyle name="Normální 6 2" xfId="108" xr:uid="{00000000-0005-0000-0000-000072000000}"/>
    <cellStyle name="Normální 6 2 2" xfId="114" xr:uid="{00000000-0005-0000-0000-000073000000}"/>
    <cellStyle name="Normální 7" xfId="59" xr:uid="{00000000-0005-0000-0000-000074000000}"/>
    <cellStyle name="Normální 8" xfId="92" xr:uid="{00000000-0005-0000-0000-000075000000}"/>
    <cellStyle name="Normální 9" xfId="93" xr:uid="{00000000-0005-0000-0000-000076000000}"/>
    <cellStyle name="normální_tab.2" xfId="1" xr:uid="{00000000-0005-0000-0000-000077000000}"/>
    <cellStyle name="normální_zákl.ukazatele95" xfId="2" xr:uid="{00000000-0005-0000-0000-000078000000}"/>
    <cellStyle name="Percent" xfId="23" xr:uid="{00000000-0005-0000-0000-000079000000}"/>
    <cellStyle name="Percent 2" xfId="42" xr:uid="{00000000-0005-0000-0000-00007A000000}"/>
    <cellStyle name="Pevný" xfId="54" xr:uid="{00000000-0005-0000-0000-00007B000000}"/>
    <cellStyle name="Poznámka 2" xfId="94" xr:uid="{00000000-0005-0000-0000-00007C000000}"/>
    <cellStyle name="Poznámka 3" xfId="162" xr:uid="{00000000-0005-0000-0000-00007D000000}"/>
    <cellStyle name="Procenta" xfId="21" builtinId="5"/>
    <cellStyle name="Procenta 2" xfId="20" xr:uid="{00000000-0005-0000-0000-00007F000000}"/>
    <cellStyle name="Procenta 3" xfId="34" xr:uid="{00000000-0005-0000-0000-000080000000}"/>
    <cellStyle name="Procenta 4" xfId="112" xr:uid="{00000000-0005-0000-0000-000081000000}"/>
    <cellStyle name="Propojená buňka" xfId="132" builtinId="24" customBuiltin="1"/>
    <cellStyle name="Propojená buňka 2" xfId="95" xr:uid="{00000000-0005-0000-0000-000083000000}"/>
    <cellStyle name="SAPBEXchaText" xfId="6" xr:uid="{00000000-0005-0000-0000-000084000000}"/>
    <cellStyle name="SAPBEXItemHeader" xfId="5" xr:uid="{00000000-0005-0000-0000-000085000000}"/>
    <cellStyle name="SAPBEXstdData" xfId="8" xr:uid="{00000000-0005-0000-0000-000086000000}"/>
    <cellStyle name="SAPBEXstdItem" xfId="7" xr:uid="{00000000-0005-0000-0000-000087000000}"/>
    <cellStyle name="Správně" xfId="126" builtinId="26" customBuiltin="1"/>
    <cellStyle name="Správně 2" xfId="96" xr:uid="{00000000-0005-0000-0000-000089000000}"/>
    <cellStyle name="Styl 1" xfId="56" xr:uid="{00000000-0005-0000-0000-00008A000000}"/>
    <cellStyle name="Špatně" xfId="127" builtinId="27" customBuiltin="1"/>
    <cellStyle name="Text upozornění" xfId="134" builtinId="11" customBuiltin="1"/>
    <cellStyle name="Text upozornění 2" xfId="97" xr:uid="{00000000-0005-0000-0000-00008D000000}"/>
    <cellStyle name="Total" xfId="43" xr:uid="{00000000-0005-0000-0000-00008E000000}"/>
    <cellStyle name="Total 2" xfId="113" xr:uid="{00000000-0005-0000-0000-00008F000000}"/>
    <cellStyle name="Total 3" xfId="118" xr:uid="{00000000-0005-0000-0000-000090000000}"/>
    <cellStyle name="Vstup" xfId="129" builtinId="20" customBuiltin="1"/>
    <cellStyle name="Vstup 2" xfId="98" xr:uid="{00000000-0005-0000-0000-000092000000}"/>
    <cellStyle name="Výpočet" xfId="131" builtinId="22" customBuiltin="1"/>
    <cellStyle name="Výpočet 2" xfId="99" xr:uid="{00000000-0005-0000-0000-000094000000}"/>
    <cellStyle name="Výstup" xfId="130" builtinId="21" customBuiltin="1"/>
    <cellStyle name="Výstup 2" xfId="100" xr:uid="{00000000-0005-0000-0000-000096000000}"/>
    <cellStyle name="Vysvětlující text" xfId="135" builtinId="53" customBuiltin="1"/>
    <cellStyle name="Vysvětlující text 2" xfId="101" xr:uid="{00000000-0005-0000-0000-000098000000}"/>
    <cellStyle name="Zvýraznění 1" xfId="137" builtinId="29" customBuiltin="1"/>
    <cellStyle name="Zvýraznění 1 2" xfId="102" xr:uid="{00000000-0005-0000-0000-00009A000000}"/>
    <cellStyle name="Zvýraznění 2" xfId="141" builtinId="33" customBuiltin="1"/>
    <cellStyle name="Zvýraznění 2 2" xfId="103" xr:uid="{00000000-0005-0000-0000-00009C000000}"/>
    <cellStyle name="Zvýraznění 3" xfId="145" builtinId="37" customBuiltin="1"/>
    <cellStyle name="Zvýraznění 3 2" xfId="104" xr:uid="{00000000-0005-0000-0000-00009E000000}"/>
    <cellStyle name="Zvýraznění 4" xfId="149" builtinId="41" customBuiltin="1"/>
    <cellStyle name="Zvýraznění 4 2" xfId="105" xr:uid="{00000000-0005-0000-0000-0000A0000000}"/>
    <cellStyle name="Zvýraznění 5" xfId="153" builtinId="45" customBuiltin="1"/>
    <cellStyle name="Zvýraznění 5 2" xfId="106" xr:uid="{00000000-0005-0000-0000-0000A2000000}"/>
    <cellStyle name="Zvýraznění 6" xfId="157" builtinId="49" customBuiltin="1"/>
    <cellStyle name="Zvýraznění 6 2" xfId="107" xr:uid="{00000000-0005-0000-0000-0000A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Saldo!$A$3:$A$9</c:f>
              <c:strCache>
                <c:ptCount val="7"/>
                <c:pt idx="0">
                  <c:v>VZP ČR</c:v>
                </c:pt>
                <c:pt idx="1">
                  <c:v>VoZP</c:v>
                </c:pt>
                <c:pt idx="2">
                  <c:v>ČPZP</c:v>
                </c:pt>
                <c:pt idx="3">
                  <c:v>OZP</c:v>
                </c:pt>
                <c:pt idx="4">
                  <c:v>ZPŠ</c:v>
                </c:pt>
                <c:pt idx="5">
                  <c:v>ZPMV</c:v>
                </c:pt>
                <c:pt idx="6">
                  <c:v>RBP</c:v>
                </c:pt>
              </c:strCache>
            </c:strRef>
          </c:cat>
          <c:val>
            <c:numRef>
              <c:f>Saldo!$J$6:$P$6</c:f>
              <c:numCache>
                <c:formatCode>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3-244E-8A22-5BB96D53A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656192"/>
        <c:axId val="115657728"/>
      </c:barChart>
      <c:catAx>
        <c:axId val="1156561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cs-CZ"/>
          </a:p>
        </c:txPr>
        <c:crossAx val="115657728"/>
        <c:crosses val="autoZero"/>
        <c:auto val="1"/>
        <c:lblAlgn val="ctr"/>
        <c:lblOffset val="100"/>
        <c:noMultiLvlLbl val="0"/>
      </c:catAx>
      <c:valAx>
        <c:axId val="115657728"/>
        <c:scaling>
          <c:orientation val="minMax"/>
          <c:max val="600000"/>
          <c:min val="-10000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cs-CZ"/>
          </a:p>
        </c:txPr>
        <c:crossAx val="115656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'G1'!$A$14:$A$20</c:f>
              <c:strCache>
                <c:ptCount val="7"/>
                <c:pt idx="0">
                  <c:v>VZP ČR</c:v>
                </c:pt>
                <c:pt idx="1">
                  <c:v>VoZP</c:v>
                </c:pt>
                <c:pt idx="2">
                  <c:v>ČPZP</c:v>
                </c:pt>
                <c:pt idx="3">
                  <c:v>OZP</c:v>
                </c:pt>
                <c:pt idx="4">
                  <c:v>ZPŠ</c:v>
                </c:pt>
                <c:pt idx="5">
                  <c:v>ZPMV</c:v>
                </c:pt>
                <c:pt idx="6">
                  <c:v>RBP</c:v>
                </c:pt>
              </c:strCache>
            </c:strRef>
          </c:cat>
          <c:val>
            <c:numRef>
              <c:f>'G1'!$B$39:$H$39</c:f>
              <c:numCache>
                <c:formatCode>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7B-4342-ABF1-5AF7033D9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674112"/>
        <c:axId val="115692288"/>
      </c:barChart>
      <c:catAx>
        <c:axId val="115674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5692288"/>
        <c:crosses val="autoZero"/>
        <c:auto val="1"/>
        <c:lblAlgn val="ctr"/>
        <c:lblOffset val="100"/>
        <c:noMultiLvlLbl val="0"/>
      </c:catAx>
      <c:valAx>
        <c:axId val="115692288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15674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Podíl zůstatků na účtech ZP a výdajích v daném roce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6468669352099196E-2"/>
          <c:y val="0.17473315835520559"/>
          <c:w val="0.91355268331307571"/>
          <c:h val="0.79322488535086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'Obr10,11 (2)'!$E$2</c:f>
              <c:strCache>
                <c:ptCount val="1"/>
                <c:pt idx="0">
                  <c:v>Varianta 0</c:v>
                </c:pt>
              </c:strCache>
            </c:strRef>
          </c:tx>
          <c:invertIfNegative val="0"/>
          <c:cat>
            <c:numRef>
              <c:f>'Obr10,11 (2)'!$B$3:$B$21</c:f>
              <c:numCache>
                <c:formatCode>General</c:formatCode>
                <c:ptCount val="19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'Obr10,11 (2)'!$E$3:$E$21</c:f>
              <c:numCache>
                <c:formatCode>0.00%</c:formatCode>
                <c:ptCount val="19"/>
                <c:pt idx="0">
                  <c:v>4.2557074828615656E-2</c:v>
                </c:pt>
                <c:pt idx="1">
                  <c:v>4.1905887353910293E-2</c:v>
                </c:pt>
                <c:pt idx="2">
                  <c:v>5.4224057762151001E-2</c:v>
                </c:pt>
                <c:pt idx="3">
                  <c:v>0.14490712349335622</c:v>
                </c:pt>
                <c:pt idx="4">
                  <c:v>0.18815469344268607</c:v>
                </c:pt>
                <c:pt idx="5">
                  <c:v>0.14316211227784573</c:v>
                </c:pt>
                <c:pt idx="6">
                  <c:v>0.10975144895949929</c:v>
                </c:pt>
                <c:pt idx="7">
                  <c:v>6.4135126121681138E-2</c:v>
                </c:pt>
                <c:pt idx="8">
                  <c:v>5.6614023860940443E-2</c:v>
                </c:pt>
                <c:pt idx="9">
                  <c:v>5.8495213434466294E-2</c:v>
                </c:pt>
                <c:pt idx="10">
                  <c:v>6.3355088502559151E-2</c:v>
                </c:pt>
                <c:pt idx="11">
                  <c:v>6.0534511509459439E-2</c:v>
                </c:pt>
                <c:pt idx="12">
                  <c:v>8.0458973857296251E-2</c:v>
                </c:pt>
                <c:pt idx="13">
                  <c:v>7.1367769837240191E-2</c:v>
                </c:pt>
                <c:pt idx="14">
                  <c:v>0.1525312820244813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D9-8748-BDA0-5D635E7D27BE}"/>
            </c:ext>
          </c:extLst>
        </c:ser>
        <c:ser>
          <c:idx val="2"/>
          <c:order val="1"/>
          <c:tx>
            <c:strRef>
              <c:f>'Obr10,11 (2)'!$F$2</c:f>
              <c:strCache>
                <c:ptCount val="1"/>
                <c:pt idx="0">
                  <c:v>Varianta 1</c:v>
                </c:pt>
              </c:strCache>
            </c:strRef>
          </c:tx>
          <c:invertIfNegative val="0"/>
          <c:cat>
            <c:numRef>
              <c:f>'Obr10,11 (2)'!$B$3:$B$21</c:f>
              <c:numCache>
                <c:formatCode>General</c:formatCode>
                <c:ptCount val="19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'Obr10,11 (2)'!$F$3:$F$21</c:f>
              <c:numCache>
                <c:formatCode>0.00%</c:formatCode>
                <c:ptCount val="19"/>
                <c:pt idx="0">
                  <c:v>4.2557074828615656E-2</c:v>
                </c:pt>
                <c:pt idx="1">
                  <c:v>4.1905887353910293E-2</c:v>
                </c:pt>
                <c:pt idx="2">
                  <c:v>5.4224057762151001E-2</c:v>
                </c:pt>
                <c:pt idx="3">
                  <c:v>0.14490712349335622</c:v>
                </c:pt>
                <c:pt idx="4">
                  <c:v>0.18815469344268607</c:v>
                </c:pt>
                <c:pt idx="5">
                  <c:v>0.14316211227784573</c:v>
                </c:pt>
                <c:pt idx="6">
                  <c:v>0.10975144895949929</c:v>
                </c:pt>
                <c:pt idx="7">
                  <c:v>6.4135126121681138E-2</c:v>
                </c:pt>
                <c:pt idx="8">
                  <c:v>5.6614023860940443E-2</c:v>
                </c:pt>
                <c:pt idx="9">
                  <c:v>5.8495213434466294E-2</c:v>
                </c:pt>
                <c:pt idx="10">
                  <c:v>6.3355088502559151E-2</c:v>
                </c:pt>
                <c:pt idx="11">
                  <c:v>6.0534511509459439E-2</c:v>
                </c:pt>
                <c:pt idx="12">
                  <c:v>8.0458973857296251E-2</c:v>
                </c:pt>
                <c:pt idx="13">
                  <c:v>7.1367769837240191E-2</c:v>
                </c:pt>
                <c:pt idx="14">
                  <c:v>0.1525312820244813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D9-8748-BDA0-5D635E7D2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432256"/>
        <c:axId val="116450432"/>
      </c:barChart>
      <c:lineChart>
        <c:grouping val="standard"/>
        <c:varyColors val="0"/>
        <c:ser>
          <c:idx val="1"/>
          <c:order val="2"/>
          <c:tx>
            <c:strRef>
              <c:f>'Obr10,11 (2)'!$K$1</c:f>
              <c:strCache>
                <c:ptCount val="1"/>
                <c:pt idx="0">
                  <c:v>Růst objemu reálných mezd</c:v>
                </c:pt>
              </c:strCache>
            </c:strRef>
          </c:tx>
          <c:marker>
            <c:symbol val="none"/>
          </c:marker>
          <c:cat>
            <c:numRef>
              <c:f>'Obr10,11 (2)'!$B$3:$B$21</c:f>
              <c:numCache>
                <c:formatCode>General</c:formatCode>
                <c:ptCount val="19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'Obr10,11 (2)'!$K$3:$K$21</c:f>
              <c:numCache>
                <c:formatCode>0.0%</c:formatCode>
                <c:ptCount val="19"/>
                <c:pt idx="0">
                  <c:v>5.7392996108949434E-2</c:v>
                </c:pt>
                <c:pt idx="1">
                  <c:v>5.2993130520117893E-2</c:v>
                </c:pt>
                <c:pt idx="2">
                  <c:v>4.4878048780487845E-2</c:v>
                </c:pt>
                <c:pt idx="3">
                  <c:v>5.3501945525291861E-2</c:v>
                </c:pt>
                <c:pt idx="4">
                  <c:v>1.1288805268109048E-2</c:v>
                </c:pt>
                <c:pt idx="5">
                  <c:v>-2.9702970297029729E-2</c:v>
                </c:pt>
                <c:pt idx="6">
                  <c:v>-8.8669950738915482E-3</c:v>
                </c:pt>
                <c:pt idx="7">
                  <c:v>3.9254170755642637E-3</c:v>
                </c:pt>
                <c:pt idx="8">
                  <c:v>-6.7763794772506269E-3</c:v>
                </c:pt>
                <c:pt idx="9">
                  <c:v>-8.8757396449705706E-3</c:v>
                </c:pt>
                <c:pt idx="10">
                  <c:v>3.1872509960159334E-2</c:v>
                </c:pt>
                <c:pt idx="11">
                  <c:v>4.0877367896311245E-2</c:v>
                </c:pt>
                <c:pt idx="12">
                  <c:v>5.0645481628599942E-2</c:v>
                </c:pt>
                <c:pt idx="13">
                  <c:v>4.8828125E-2</c:v>
                </c:pt>
                <c:pt idx="14">
                  <c:v>5.1808406647116501E-2</c:v>
                </c:pt>
                <c:pt idx="16">
                  <c:v>2.9440628066732089E-2</c:v>
                </c:pt>
                <c:pt idx="17">
                  <c:v>2.7531956735496577E-2</c:v>
                </c:pt>
                <c:pt idx="18">
                  <c:v>2.7531956735496577E-2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D9-8748-BDA0-5D635E7D2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32256"/>
        <c:axId val="116450432"/>
      </c:lineChart>
      <c:catAx>
        <c:axId val="1164322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6450432"/>
        <c:crosses val="autoZero"/>
        <c:auto val="1"/>
        <c:lblAlgn val="ctr"/>
        <c:lblOffset val="100"/>
        <c:noMultiLvlLbl val="0"/>
      </c:catAx>
      <c:valAx>
        <c:axId val="116450432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432256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9686049803416109"/>
          <c:y val="9.4500110563102688E-2"/>
          <c:w val="0.58716051210543285"/>
          <c:h val="4.4158518646707626E-2"/>
        </c:manualLayout>
      </c:layout>
      <c:overlay val="0"/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'Obr10,11 (2)'!$E$1:$G$1</c:f>
              <c:strCache>
                <c:ptCount val="1"/>
                <c:pt idx="0">
                  <c:v>Podíl zůstatků na účtech ZP na výdajích v daném roce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'Obr10,11 (2)'!$B$3:$B$16</c:f>
              <c:numCache>
                <c:formatCode>General</c:formatCode>
                <c:ptCount val="14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</c:numCache>
            </c:numRef>
          </c:cat>
          <c:val>
            <c:numRef>
              <c:f>'Obr10,11 (2)'!$E$3:$E$16</c:f>
              <c:numCache>
                <c:formatCode>0.00%</c:formatCode>
                <c:ptCount val="14"/>
                <c:pt idx="0">
                  <c:v>4.2557074828615656E-2</c:v>
                </c:pt>
                <c:pt idx="1">
                  <c:v>4.1905887353910293E-2</c:v>
                </c:pt>
                <c:pt idx="2">
                  <c:v>5.4224057762151001E-2</c:v>
                </c:pt>
                <c:pt idx="3">
                  <c:v>0.14490712349335622</c:v>
                </c:pt>
                <c:pt idx="4">
                  <c:v>0.18815469344268607</c:v>
                </c:pt>
                <c:pt idx="5">
                  <c:v>0.14316211227784573</c:v>
                </c:pt>
                <c:pt idx="6">
                  <c:v>0.10975144895949929</c:v>
                </c:pt>
                <c:pt idx="7">
                  <c:v>6.4135126121681138E-2</c:v>
                </c:pt>
                <c:pt idx="8">
                  <c:v>5.6614023860940443E-2</c:v>
                </c:pt>
                <c:pt idx="9">
                  <c:v>5.8495213434466294E-2</c:v>
                </c:pt>
                <c:pt idx="10">
                  <c:v>6.3355088502559151E-2</c:v>
                </c:pt>
                <c:pt idx="11">
                  <c:v>6.0534511509459439E-2</c:v>
                </c:pt>
                <c:pt idx="12">
                  <c:v>8.0458973857296251E-2</c:v>
                </c:pt>
                <c:pt idx="13">
                  <c:v>7.1367769837240191E-2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3E-204C-8BE7-F14D9D991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747264"/>
        <c:axId val="116753152"/>
      </c:barChart>
      <c:lineChart>
        <c:grouping val="standard"/>
        <c:varyColors val="0"/>
        <c:ser>
          <c:idx val="8"/>
          <c:order val="1"/>
          <c:tx>
            <c:strRef>
              <c:f>'Obr10,11 (2)'!$K$1:$K$2</c:f>
              <c:strCache>
                <c:ptCount val="2"/>
                <c:pt idx="0">
                  <c:v>Růst objemu reálných mezd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'Obr10,11 (2)'!$B$3:$B$16</c:f>
              <c:numCache>
                <c:formatCode>General</c:formatCode>
                <c:ptCount val="14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</c:numCache>
            </c:numRef>
          </c:cat>
          <c:val>
            <c:numRef>
              <c:f>'Obr10,11 (2)'!$K$3:$K$16</c:f>
              <c:numCache>
                <c:formatCode>0.0%</c:formatCode>
                <c:ptCount val="14"/>
                <c:pt idx="0">
                  <c:v>5.7392996108949434E-2</c:v>
                </c:pt>
                <c:pt idx="1">
                  <c:v>5.2993130520117893E-2</c:v>
                </c:pt>
                <c:pt idx="2">
                  <c:v>4.4878048780487845E-2</c:v>
                </c:pt>
                <c:pt idx="3">
                  <c:v>5.3501945525291861E-2</c:v>
                </c:pt>
                <c:pt idx="4">
                  <c:v>1.1288805268109048E-2</c:v>
                </c:pt>
                <c:pt idx="5">
                  <c:v>-2.9702970297029729E-2</c:v>
                </c:pt>
                <c:pt idx="6">
                  <c:v>-8.8669950738915482E-3</c:v>
                </c:pt>
                <c:pt idx="7">
                  <c:v>3.9254170755642637E-3</c:v>
                </c:pt>
                <c:pt idx="8">
                  <c:v>-6.7763794772506269E-3</c:v>
                </c:pt>
                <c:pt idx="9">
                  <c:v>-8.8757396449705706E-3</c:v>
                </c:pt>
                <c:pt idx="10">
                  <c:v>3.1872509960159334E-2</c:v>
                </c:pt>
                <c:pt idx="11">
                  <c:v>4.0877367896311245E-2</c:v>
                </c:pt>
                <c:pt idx="12">
                  <c:v>5.0645481628599942E-2</c:v>
                </c:pt>
                <c:pt idx="13">
                  <c:v>4.8828125E-2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3E-204C-8BE7-F14D9D991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47264"/>
        <c:axId val="116753152"/>
      </c:lineChart>
      <c:catAx>
        <c:axId val="1167472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6753152"/>
        <c:crosses val="autoZero"/>
        <c:auto val="1"/>
        <c:lblAlgn val="ctr"/>
        <c:lblOffset val="100"/>
        <c:noMultiLvlLbl val="0"/>
      </c:catAx>
      <c:valAx>
        <c:axId val="116753152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74726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3732074202152381"/>
          <c:y val="2.2792022792022793E-2"/>
          <c:w val="0.69998427666935636"/>
          <c:h val="6.869102900598964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'Obr10,11 (2)'!$A$17:$A$21</c:f>
              <c:strCache>
                <c:ptCount val="5"/>
                <c:pt idx="0">
                  <c:v>Varianta 0</c:v>
                </c:pt>
              </c:strCache>
            </c:strRef>
          </c:tx>
          <c:cat>
            <c:numRef>
              <c:f>'Obr10,11 (2)'!$B$17:$B$21</c:f>
              <c:numCache>
                <c:formatCode>General</c:formatCode>
                <c:ptCount val="5"/>
                <c:pt idx="0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'Obr10,11 (2)'!$E$17:$E$21</c:f>
              <c:numCache>
                <c:formatCode>0.00%</c:formatCode>
                <c:ptCount val="5"/>
                <c:pt idx="0">
                  <c:v>0.1525312820244813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51-8344-8FF6-746D01EF8B3A}"/>
            </c:ext>
          </c:extLst>
        </c:ser>
        <c:ser>
          <c:idx val="1"/>
          <c:order val="1"/>
          <c:tx>
            <c:strRef>
              <c:f>'Obr10,11 (2)'!$A$23:$A$26</c:f>
              <c:strCache>
                <c:ptCount val="4"/>
                <c:pt idx="0">
                  <c:v>Varianta 1</c:v>
                </c:pt>
              </c:strCache>
            </c:strRef>
          </c:tx>
          <c:cat>
            <c:numRef>
              <c:f>'Obr10,11 (2)'!$B$17:$B$21</c:f>
              <c:numCache>
                <c:formatCode>General</c:formatCode>
                <c:ptCount val="5"/>
                <c:pt idx="0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'Obr10,11 (2)'!$E$23:$E$26</c:f>
              <c:numCache>
                <c:formatCode>0.00%</c:formatCode>
                <c:ptCount val="4"/>
                <c:pt idx="0">
                  <c:v>0.1525312820244813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51-8344-8FF6-746D01EF8B3A}"/>
            </c:ext>
          </c:extLst>
        </c:ser>
        <c:ser>
          <c:idx val="2"/>
          <c:order val="2"/>
          <c:tx>
            <c:strRef>
              <c:f>'Obr10,11 (2)'!$A$28:$A$31</c:f>
              <c:strCache>
                <c:ptCount val="4"/>
                <c:pt idx="0">
                  <c:v>Varianta 2</c:v>
                </c:pt>
              </c:strCache>
            </c:strRef>
          </c:tx>
          <c:cat>
            <c:numRef>
              <c:f>'Obr10,11 (2)'!$B$17:$B$21</c:f>
              <c:numCache>
                <c:formatCode>General</c:formatCode>
                <c:ptCount val="5"/>
                <c:pt idx="0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'Obr10,11 (2)'!$E$28:$E$31</c:f>
              <c:numCache>
                <c:formatCode>0.00%</c:formatCode>
                <c:ptCount val="4"/>
                <c:pt idx="0">
                  <c:v>0.1525312820244813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1-8344-8FF6-746D01EF8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80032"/>
        <c:axId val="116781824"/>
      </c:lineChart>
      <c:catAx>
        <c:axId val="1167800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6781824"/>
        <c:crosses val="autoZero"/>
        <c:auto val="1"/>
        <c:lblAlgn val="ctr"/>
        <c:lblOffset val="100"/>
        <c:noMultiLvlLbl val="0"/>
      </c:catAx>
      <c:valAx>
        <c:axId val="11678182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78003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[4]tabulka!$A$13</c:f>
              <c:strCache>
                <c:ptCount val="1"/>
                <c:pt idx="0">
                  <c:v>Zůstatky na účtech zdravotních pojišťoven</c:v>
                </c:pt>
              </c:strCache>
            </c:strRef>
          </c:tx>
          <c:invertIfNegative val="0"/>
          <c:cat>
            <c:numRef>
              <c:f>Zůstatky!$C$22:$R$22</c:f>
              <c:numCache>
                <c:formatCode>General</c:formatCode>
                <c:ptCount val="16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</c:numCache>
            </c:numRef>
          </c:cat>
          <c:val>
            <c:numRef>
              <c:f>Zůstatky!$C$23:$R$23</c:f>
              <c:numCache>
                <c:formatCode>#,##0</c:formatCode>
                <c:ptCount val="16"/>
                <c:pt idx="0">
                  <c:v>6642.018</c:v>
                </c:pt>
                <c:pt idx="1">
                  <c:v>7024.826</c:v>
                </c:pt>
                <c:pt idx="2">
                  <c:v>9737.4369999999999</c:v>
                </c:pt>
                <c:pt idx="3">
                  <c:v>26828.126</c:v>
                </c:pt>
                <c:pt idx="4">
                  <c:v>37615.957999999999</c:v>
                </c:pt>
                <c:pt idx="5">
                  <c:v>31118.986000000001</c:v>
                </c:pt>
                <c:pt idx="6">
                  <c:v>24335.413</c:v>
                </c:pt>
                <c:pt idx="7">
                  <c:v>14701.368</c:v>
                </c:pt>
                <c:pt idx="8">
                  <c:v>13093.145</c:v>
                </c:pt>
                <c:pt idx="9">
                  <c:v>13448.35</c:v>
                </c:pt>
                <c:pt idx="10">
                  <c:v>15142.656000000001</c:v>
                </c:pt>
                <c:pt idx="11">
                  <c:v>15348.406999999999</c:v>
                </c:pt>
                <c:pt idx="12">
                  <c:v>20834.143</c:v>
                </c:pt>
                <c:pt idx="13">
                  <c:v>30521.667000000001</c:v>
                </c:pt>
                <c:pt idx="14">
                  <c:v>40153.842700000001</c:v>
                </c:pt>
                <c:pt idx="15">
                  <c:v>43371.101600000002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5-6943-AEC7-34CDA0325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629824"/>
        <c:axId val="111631360"/>
      </c:barChart>
      <c:catAx>
        <c:axId val="11162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631360"/>
        <c:crosses val="autoZero"/>
        <c:auto val="1"/>
        <c:lblAlgn val="ctr"/>
        <c:lblOffset val="100"/>
        <c:noMultiLvlLbl val="0"/>
      </c:catAx>
      <c:valAx>
        <c:axId val="111631360"/>
        <c:scaling>
          <c:orientation val="minMax"/>
          <c:max val="45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1629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[4]tabulka!$A$13</c:f>
              <c:strCache>
                <c:ptCount val="1"/>
                <c:pt idx="0">
                  <c:v>Zůstatky na účtech zdravotních pojišťoven</c:v>
                </c:pt>
              </c:strCache>
            </c:strRef>
          </c:tx>
          <c:invertIfNegative val="0"/>
          <c:cat>
            <c:numRef>
              <c:f>Zůstatky!$C$45:$R$45</c:f>
              <c:numCache>
                <c:formatCode>General</c:formatCode>
                <c:ptCount val="16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</c:numCache>
            </c:numRef>
          </c:cat>
          <c:val>
            <c:numRef>
              <c:f>Zůstatky!$C$46:$R$46</c:f>
              <c:numCache>
                <c:formatCode>#\ ##0.0</c:formatCode>
                <c:ptCount val="16"/>
                <c:pt idx="0">
                  <c:v>6.6420180000000002</c:v>
                </c:pt>
                <c:pt idx="1">
                  <c:v>7.024826</c:v>
                </c:pt>
                <c:pt idx="2">
                  <c:v>9.7374369999999999</c:v>
                </c:pt>
                <c:pt idx="3">
                  <c:v>26.828126000000001</c:v>
                </c:pt>
                <c:pt idx="4">
                  <c:v>37.615957999999999</c:v>
                </c:pt>
                <c:pt idx="5">
                  <c:v>31.118986</c:v>
                </c:pt>
                <c:pt idx="6">
                  <c:v>24.335412999999999</c:v>
                </c:pt>
                <c:pt idx="7">
                  <c:v>14.701368</c:v>
                </c:pt>
                <c:pt idx="8">
                  <c:v>13.093145</c:v>
                </c:pt>
                <c:pt idx="9">
                  <c:v>13.44835</c:v>
                </c:pt>
                <c:pt idx="10">
                  <c:v>15.142656000000001</c:v>
                </c:pt>
                <c:pt idx="11">
                  <c:v>15.348407</c:v>
                </c:pt>
                <c:pt idx="12">
                  <c:v>20.834143000000001</c:v>
                </c:pt>
                <c:pt idx="13">
                  <c:v>30.521667000000001</c:v>
                </c:pt>
                <c:pt idx="14">
                  <c:v>40.153842699999998</c:v>
                </c:pt>
                <c:pt idx="15">
                  <c:v>43.371101600000003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B-ED4E-B74E-319D20F87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626560"/>
        <c:axId val="114628096"/>
      </c:barChart>
      <c:catAx>
        <c:axId val="114626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cs-CZ"/>
          </a:p>
        </c:txPr>
        <c:crossAx val="114628096"/>
        <c:crosses val="autoZero"/>
        <c:auto val="1"/>
        <c:lblAlgn val="ctr"/>
        <c:lblOffset val="100"/>
        <c:noMultiLvlLbl val="0"/>
      </c:catAx>
      <c:valAx>
        <c:axId val="114628096"/>
        <c:scaling>
          <c:orientation val="minMax"/>
          <c:max val="45"/>
        </c:scaling>
        <c:delete val="0"/>
        <c:axPos val="l"/>
        <c:majorGridlines/>
        <c:numFmt formatCode="#\ ##0.0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cs-CZ"/>
          </a:p>
        </c:txPr>
        <c:crossAx val="11462656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baseline="0">
          <a:latin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StressTest!$E$1</c:f>
              <c:strCache>
                <c:ptCount val="1"/>
                <c:pt idx="0">
                  <c:v>Podíl zůstatků na účtech ZP a výdajích v daném roce</c:v>
                </c:pt>
              </c:strCache>
            </c:strRef>
          </c:tx>
          <c:invertIfNegative val="0"/>
          <c:dPt>
            <c:idx val="14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1-D6DF-014B-8650-1855327C2659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D6DF-014B-8650-1855327C2659}"/>
              </c:ext>
            </c:extLst>
          </c:dPt>
          <c:cat>
            <c:numRef>
              <c:f>StressTest!$A$2:$A$16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StressTest!$E$2:$E$16</c:f>
              <c:numCache>
                <c:formatCode>0.00%</c:formatCode>
                <c:ptCount val="15"/>
                <c:pt idx="0">
                  <c:v>4.2557074828615656E-2</c:v>
                </c:pt>
                <c:pt idx="1">
                  <c:v>4.1905887353910293E-2</c:v>
                </c:pt>
                <c:pt idx="2">
                  <c:v>5.4224057762151001E-2</c:v>
                </c:pt>
                <c:pt idx="3">
                  <c:v>0.14490712349335622</c:v>
                </c:pt>
                <c:pt idx="4">
                  <c:v>0.18752471683815905</c:v>
                </c:pt>
                <c:pt idx="5">
                  <c:v>0.14233630334354846</c:v>
                </c:pt>
                <c:pt idx="6">
                  <c:v>0.10937264269662922</c:v>
                </c:pt>
                <c:pt idx="7">
                  <c:v>6.5180951198641521E-2</c:v>
                </c:pt>
                <c:pt idx="8">
                  <c:v>5.6614109050028102E-2</c:v>
                </c:pt>
                <c:pt idx="9">
                  <c:v>5.8495248037232772E-2</c:v>
                </c:pt>
                <c:pt idx="10">
                  <c:v>6.3355088502559151E-2</c:v>
                </c:pt>
                <c:pt idx="11">
                  <c:v>6.090568986160208E-2</c:v>
                </c:pt>
                <c:pt idx="12">
                  <c:v>8.0458973857296251E-2</c:v>
                </c:pt>
                <c:pt idx="13">
                  <c:v>0.11086243008979094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DF-014B-8650-1855327C2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427200"/>
        <c:axId val="115428736"/>
      </c:barChart>
      <c:lineChart>
        <c:grouping val="standard"/>
        <c:varyColors val="0"/>
        <c:ser>
          <c:idx val="1"/>
          <c:order val="1"/>
          <c:tx>
            <c:strRef>
              <c:f>StressTest!$P$1</c:f>
              <c:strCache>
                <c:ptCount val="1"/>
                <c:pt idx="0">
                  <c:v>Růst reálného HDP</c:v>
                </c:pt>
              </c:strCache>
            </c:strRef>
          </c:tx>
          <c:marker>
            <c:symbol val="none"/>
          </c:marker>
          <c:val>
            <c:numRef>
              <c:f>StressTest!$P$2:$P$16</c:f>
              <c:numCache>
                <c:formatCode>0.00%</c:formatCode>
                <c:ptCount val="15"/>
                <c:pt idx="0">
                  <c:v>4.9065571868877667E-2</c:v>
                </c:pt>
                <c:pt idx="1">
                  <c:v>6.5334745712901279E-2</c:v>
                </c:pt>
                <c:pt idx="2">
                  <c:v>6.8535292170033554E-2</c:v>
                </c:pt>
                <c:pt idx="3">
                  <c:v>5.6026563440311608E-2</c:v>
                </c:pt>
                <c:pt idx="4">
                  <c:v>2.6822620248289297E-2</c:v>
                </c:pt>
                <c:pt idx="5">
                  <c:v>-4.8025691101923652E-2</c:v>
                </c:pt>
                <c:pt idx="6">
                  <c:v>2.2734275237004622E-2</c:v>
                </c:pt>
                <c:pt idx="7">
                  <c:v>1.7778331866232833E-2</c:v>
                </c:pt>
                <c:pt idx="8">
                  <c:v>-7.9985026358814076E-3</c:v>
                </c:pt>
                <c:pt idx="9">
                  <c:v>-4.8365580337701884E-3</c:v>
                </c:pt>
                <c:pt idx="10">
                  <c:v>2.7151177318033889E-2</c:v>
                </c:pt>
                <c:pt idx="11">
                  <c:v>5.3092304700114001E-2</c:v>
                </c:pt>
                <c:pt idx="12">
                  <c:v>2.4505291046161233E-2</c:v>
                </c:pt>
                <c:pt idx="13">
                  <c:v>4.3526097999366582E-2</c:v>
                </c:pt>
                <c:pt idx="14">
                  <c:v>2.8000000000000001E-2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DF-014B-8650-1855327C2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6160"/>
        <c:axId val="115434624"/>
      </c:lineChart>
      <c:catAx>
        <c:axId val="115427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0"/>
            </a:pPr>
            <a:endParaRPr lang="cs-CZ"/>
          </a:p>
        </c:txPr>
        <c:crossAx val="115428736"/>
        <c:crosses val="autoZero"/>
        <c:auto val="1"/>
        <c:lblAlgn val="ctr"/>
        <c:lblOffset val="100"/>
        <c:noMultiLvlLbl val="0"/>
      </c:catAx>
      <c:valAx>
        <c:axId val="115428736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5427200"/>
        <c:crosses val="autoZero"/>
        <c:crossBetween val="between"/>
      </c:valAx>
      <c:valAx>
        <c:axId val="115434624"/>
        <c:scaling>
          <c:orientation val="minMax"/>
          <c:max val="0.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115436160"/>
        <c:crosses val="max"/>
        <c:crossBetween val="between"/>
      </c:valAx>
      <c:catAx>
        <c:axId val="115436160"/>
        <c:scaling>
          <c:orientation val="minMax"/>
        </c:scaling>
        <c:delete val="1"/>
        <c:axPos val="b"/>
        <c:majorTickMark val="out"/>
        <c:minorTickMark val="none"/>
        <c:tickLblPos val="nextTo"/>
        <c:crossAx val="115434624"/>
        <c:crosses val="autoZero"/>
        <c:auto val="1"/>
        <c:lblAlgn val="ctr"/>
        <c:lblOffset val="100"/>
        <c:noMultiLvlLbl val="0"/>
      </c:cat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'ST-VZP'!$D$1</c:f>
              <c:strCache>
                <c:ptCount val="1"/>
                <c:pt idx="0">
                  <c:v>Podíl zůstatků na účtech ZP a výdajích v daném roce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Pt>
            <c:idx val="2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DE00-3D4A-B92F-DE44730F49DA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DE00-3D4A-B92F-DE44730F49DA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5-DE00-3D4A-B92F-DE44730F49DA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7-DE00-3D4A-B92F-DE44730F49DA}"/>
              </c:ext>
            </c:extLst>
          </c:dPt>
          <c:cat>
            <c:numRef>
              <c:f>'ST-VZP'!$A$2:$A$5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'ST-VZP'!$D$2:$D$5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E00-3D4A-B92F-DE44730F4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876032"/>
        <c:axId val="116877568"/>
      </c:barChart>
      <c:lineChart>
        <c:grouping val="standard"/>
        <c:varyColors val="0"/>
        <c:ser>
          <c:idx val="1"/>
          <c:order val="1"/>
          <c:tx>
            <c:strRef>
              <c:f>'ST-VZP'!$H$1</c:f>
              <c:strCache>
                <c:ptCount val="1"/>
                <c:pt idx="0">
                  <c:v>Růst objemu reálných mezd</c:v>
                </c:pt>
              </c:strCache>
            </c:strRef>
          </c:tx>
          <c:marker>
            <c:symbol val="none"/>
          </c:marker>
          <c:val>
            <c:numRef>
              <c:f>'ST-VZP'!$H$2:$H$5</c:f>
              <c:numCache>
                <c:formatCode>0.0%</c:formatCode>
                <c:ptCount val="4"/>
                <c:pt idx="0">
                  <c:v>4.8756218905472881E-2</c:v>
                </c:pt>
                <c:pt idx="1">
                  <c:v>3.7549407114624511E-2</c:v>
                </c:pt>
                <c:pt idx="2">
                  <c:v>1.4999999999999999E-2</c:v>
                </c:pt>
                <c:pt idx="3">
                  <c:v>1.4999999999999999E-2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E00-3D4A-B92F-DE44730F4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89088"/>
        <c:axId val="116887552"/>
      </c:lineChart>
      <c:catAx>
        <c:axId val="11687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6877568"/>
        <c:crosses val="autoZero"/>
        <c:auto val="1"/>
        <c:lblAlgn val="ctr"/>
        <c:lblOffset val="100"/>
        <c:noMultiLvlLbl val="0"/>
      </c:catAx>
      <c:valAx>
        <c:axId val="116877568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876032"/>
        <c:crosses val="autoZero"/>
        <c:crossBetween val="between"/>
      </c:valAx>
      <c:valAx>
        <c:axId val="116887552"/>
        <c:scaling>
          <c:orientation val="minMax"/>
          <c:max val="0.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116889088"/>
        <c:crosses val="max"/>
        <c:crossBetween val="between"/>
      </c:valAx>
      <c:catAx>
        <c:axId val="116889088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87552"/>
        <c:crosses val="autoZero"/>
        <c:auto val="1"/>
        <c:lblAlgn val="ctr"/>
        <c:lblOffset val="100"/>
        <c:noMultiLvlLbl val="0"/>
      </c:catAx>
    </c:plotArea>
    <c:legend>
      <c:legendPos val="t"/>
      <c:layout>
        <c:manualLayout>
          <c:xMode val="edge"/>
          <c:yMode val="edge"/>
          <c:x val="0.14710157724432205"/>
          <c:y val="2.2922636103151862E-2"/>
          <c:w val="0.70579672097174773"/>
          <c:h val="6.9084673871353475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'ST-VoZP'!$D$1</c:f>
              <c:strCache>
                <c:ptCount val="1"/>
                <c:pt idx="0">
                  <c:v>Podíl zůstatků na účtech ZP a výdajích v daném roce</c:v>
                </c:pt>
              </c:strCache>
            </c:strRef>
          </c:tx>
          <c:invertIfNegative val="0"/>
          <c:dPt>
            <c:idx val="2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E9EF-104B-8CFF-C0F71A68686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E9EF-104B-8CFF-C0F71A686868}"/>
              </c:ext>
            </c:extLst>
          </c:dPt>
          <c:dPt>
            <c:idx val="14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5-E9EF-104B-8CFF-C0F71A686868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7-E9EF-104B-8CFF-C0F71A686868}"/>
              </c:ext>
            </c:extLst>
          </c:dPt>
          <c:cat>
            <c:numRef>
              <c:f>'ST-VoZP'!$A$2:$A$5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'ST-VoZP'!$D$2:$D$5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EF-104B-8CFF-C0F71A686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968832"/>
        <c:axId val="116970624"/>
      </c:barChart>
      <c:lineChart>
        <c:grouping val="standard"/>
        <c:varyColors val="0"/>
        <c:ser>
          <c:idx val="1"/>
          <c:order val="1"/>
          <c:tx>
            <c:strRef>
              <c:f>'ST-VoZP'!$H$1</c:f>
              <c:strCache>
                <c:ptCount val="1"/>
                <c:pt idx="0">
                  <c:v>Růst objemu reálných mezd</c:v>
                </c:pt>
              </c:strCache>
            </c:strRef>
          </c:tx>
          <c:marker>
            <c:symbol val="none"/>
          </c:marker>
          <c:val>
            <c:numRef>
              <c:f>'ST-VoZP'!$H$2:$H$5</c:f>
              <c:numCache>
                <c:formatCode>0.0%</c:formatCode>
                <c:ptCount val="4"/>
                <c:pt idx="0">
                  <c:v>4.8756218905472881E-2</c:v>
                </c:pt>
                <c:pt idx="1">
                  <c:v>3.7549407114624511E-2</c:v>
                </c:pt>
                <c:pt idx="2">
                  <c:v>1.4999999999999999E-2</c:v>
                </c:pt>
                <c:pt idx="3">
                  <c:v>1.4999999999999999E-2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9EF-104B-8CFF-C0F71A686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73952"/>
        <c:axId val="116972160"/>
      </c:lineChart>
      <c:catAx>
        <c:axId val="116968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6970624"/>
        <c:crosses val="autoZero"/>
        <c:auto val="1"/>
        <c:lblAlgn val="ctr"/>
        <c:lblOffset val="100"/>
        <c:noMultiLvlLbl val="0"/>
      </c:catAx>
      <c:valAx>
        <c:axId val="116970624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968832"/>
        <c:crosses val="autoZero"/>
        <c:crossBetween val="between"/>
      </c:valAx>
      <c:valAx>
        <c:axId val="116972160"/>
        <c:scaling>
          <c:orientation val="minMax"/>
          <c:max val="0.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116973952"/>
        <c:crosses val="max"/>
        <c:crossBetween val="between"/>
      </c:valAx>
      <c:catAx>
        <c:axId val="116973952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72160"/>
        <c:crosses val="autoZero"/>
        <c:auto val="1"/>
        <c:lblAlgn val="ctr"/>
        <c:lblOffset val="100"/>
        <c:noMultiLvlLbl val="0"/>
      </c:catAx>
    </c:plotArea>
    <c:legend>
      <c:legendPos val="t"/>
      <c:layout>
        <c:manualLayout>
          <c:xMode val="edge"/>
          <c:yMode val="edge"/>
          <c:x val="0.15026488329268775"/>
          <c:y val="2.2922636103151862E-2"/>
          <c:w val="0.70579672097174773"/>
          <c:h val="6.9084673871353475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'ST-ČPZP'!$D$1</c:f>
              <c:strCache>
                <c:ptCount val="1"/>
                <c:pt idx="0">
                  <c:v>Podíl zůstatků na účtech ZP a výdajích v daném roce</c:v>
                </c:pt>
              </c:strCache>
            </c:strRef>
          </c:tx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8EA5-B947-AE5A-E86ADCF1AFAB}"/>
              </c:ext>
            </c:extLst>
          </c:dPt>
          <c:dPt>
            <c:idx val="14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3-8EA5-B947-AE5A-E86ADCF1AFAB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8EA5-B947-AE5A-E86ADCF1AFAB}"/>
              </c:ext>
            </c:extLst>
          </c:dPt>
          <c:cat>
            <c:numRef>
              <c:f>'ST-ČPZP'!$A$2:$A$5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'ST-ČPZP'!$D$2:$D$5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A5-B947-AE5A-E86ADCF1A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028736"/>
        <c:axId val="117030272"/>
      </c:barChart>
      <c:lineChart>
        <c:grouping val="standard"/>
        <c:varyColors val="0"/>
        <c:ser>
          <c:idx val="1"/>
          <c:order val="1"/>
          <c:tx>
            <c:strRef>
              <c:f>'ST-ČPZP'!$H$1</c:f>
              <c:strCache>
                <c:ptCount val="1"/>
                <c:pt idx="0">
                  <c:v>Růst objemu reálných mezd</c:v>
                </c:pt>
              </c:strCache>
            </c:strRef>
          </c:tx>
          <c:marker>
            <c:symbol val="none"/>
          </c:marker>
          <c:val>
            <c:numRef>
              <c:f>'ST-ČPZP'!$H$2:$H$5</c:f>
              <c:numCache>
                <c:formatCode>0.0%</c:formatCode>
                <c:ptCount val="4"/>
                <c:pt idx="0">
                  <c:v>4.8756218905472881E-2</c:v>
                </c:pt>
                <c:pt idx="1">
                  <c:v>3.7549407114624511E-2</c:v>
                </c:pt>
                <c:pt idx="2">
                  <c:v>1.4999999999999999E-2</c:v>
                </c:pt>
                <c:pt idx="3">
                  <c:v>1.4999999999999999E-2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A5-B947-AE5A-E86ADCF1A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37696"/>
        <c:axId val="117036160"/>
      </c:lineChart>
      <c:catAx>
        <c:axId val="117028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7030272"/>
        <c:crosses val="autoZero"/>
        <c:auto val="1"/>
        <c:lblAlgn val="ctr"/>
        <c:lblOffset val="100"/>
        <c:noMultiLvlLbl val="0"/>
      </c:catAx>
      <c:valAx>
        <c:axId val="117030272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7028736"/>
        <c:crosses val="autoZero"/>
        <c:crossBetween val="between"/>
      </c:valAx>
      <c:valAx>
        <c:axId val="117036160"/>
        <c:scaling>
          <c:orientation val="minMax"/>
          <c:max val="0.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117037696"/>
        <c:crosses val="max"/>
        <c:crossBetween val="between"/>
      </c:valAx>
      <c:catAx>
        <c:axId val="117037696"/>
        <c:scaling>
          <c:orientation val="minMax"/>
        </c:scaling>
        <c:delete val="1"/>
        <c:axPos val="b"/>
        <c:majorTickMark val="out"/>
        <c:minorTickMark val="none"/>
        <c:tickLblPos val="nextTo"/>
        <c:crossAx val="117036160"/>
        <c:crosses val="autoZero"/>
        <c:auto val="1"/>
        <c:lblAlgn val="ctr"/>
        <c:lblOffset val="100"/>
        <c:noMultiLvlLbl val="0"/>
      </c:catAx>
    </c:plotArea>
    <c:legend>
      <c:legendPos val="t"/>
      <c:layout>
        <c:manualLayout>
          <c:xMode val="edge"/>
          <c:yMode val="edge"/>
          <c:x val="0.15026488329268775"/>
          <c:y val="2.2922636103151862E-2"/>
          <c:w val="0.70579672097174773"/>
          <c:h val="6.9084673871353475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'ST-OZP'!$D$1</c:f>
              <c:strCache>
                <c:ptCount val="1"/>
                <c:pt idx="0">
                  <c:v>Podíl zůstatků na účtech ZP a výdajích v daném roce</c:v>
                </c:pt>
              </c:strCache>
            </c:strRef>
          </c:tx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FA9A-324B-9AE0-1199F0F5F0D2}"/>
              </c:ext>
            </c:extLst>
          </c:dPt>
          <c:dPt>
            <c:idx val="14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3-FA9A-324B-9AE0-1199F0F5F0D2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FA9A-324B-9AE0-1199F0F5F0D2}"/>
              </c:ext>
            </c:extLst>
          </c:dPt>
          <c:cat>
            <c:numRef>
              <c:f>'ST-OZP'!$A$2:$A$5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'ST-OZP'!$D$2:$D$5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9A-324B-9AE0-1199F0F5F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90112"/>
        <c:axId val="115291648"/>
      </c:barChart>
      <c:lineChart>
        <c:grouping val="standard"/>
        <c:varyColors val="0"/>
        <c:ser>
          <c:idx val="1"/>
          <c:order val="1"/>
          <c:tx>
            <c:strRef>
              <c:f>'ST-OZP'!$H$1</c:f>
              <c:strCache>
                <c:ptCount val="1"/>
                <c:pt idx="0">
                  <c:v>Růst objemu reálných mezd</c:v>
                </c:pt>
              </c:strCache>
            </c:strRef>
          </c:tx>
          <c:marker>
            <c:symbol val="none"/>
          </c:marker>
          <c:val>
            <c:numRef>
              <c:f>'ST-OZP'!$H$2:$H$5</c:f>
              <c:numCache>
                <c:formatCode>0.0%</c:formatCode>
                <c:ptCount val="4"/>
                <c:pt idx="0">
                  <c:v>4.8756218905472881E-2</c:v>
                </c:pt>
                <c:pt idx="1">
                  <c:v>3.7549407114624511E-2</c:v>
                </c:pt>
                <c:pt idx="2">
                  <c:v>1.4999999999999999E-2</c:v>
                </c:pt>
                <c:pt idx="3">
                  <c:v>1.4999999999999999E-2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A9A-324B-9AE0-1199F0F5F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299072"/>
        <c:axId val="115293184"/>
      </c:lineChart>
      <c:catAx>
        <c:axId val="11529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5291648"/>
        <c:crosses val="autoZero"/>
        <c:auto val="1"/>
        <c:lblAlgn val="ctr"/>
        <c:lblOffset val="100"/>
        <c:noMultiLvlLbl val="0"/>
      </c:catAx>
      <c:valAx>
        <c:axId val="115291648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5290112"/>
        <c:crosses val="autoZero"/>
        <c:crossBetween val="between"/>
      </c:valAx>
      <c:valAx>
        <c:axId val="115293184"/>
        <c:scaling>
          <c:orientation val="minMax"/>
          <c:max val="0.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115299072"/>
        <c:crosses val="max"/>
        <c:crossBetween val="between"/>
      </c:valAx>
      <c:catAx>
        <c:axId val="115299072"/>
        <c:scaling>
          <c:orientation val="minMax"/>
        </c:scaling>
        <c:delete val="1"/>
        <c:axPos val="b"/>
        <c:majorTickMark val="out"/>
        <c:minorTickMark val="none"/>
        <c:tickLblPos val="nextTo"/>
        <c:crossAx val="115293184"/>
        <c:crosses val="autoZero"/>
        <c:auto val="1"/>
        <c:lblAlgn val="ctr"/>
        <c:lblOffset val="100"/>
        <c:noMultiLvlLbl val="0"/>
      </c:catAx>
    </c:plotArea>
    <c:legend>
      <c:legendPos val="t"/>
      <c:layout>
        <c:manualLayout>
          <c:xMode val="edge"/>
          <c:yMode val="edge"/>
          <c:x val="0.15026488329268775"/>
          <c:y val="2.2922636103151862E-2"/>
          <c:w val="0.70579672097174773"/>
          <c:h val="6.9084673871353475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'ST-ZPS'!$D$1</c:f>
              <c:strCache>
                <c:ptCount val="1"/>
                <c:pt idx="0">
                  <c:v>Podíl zůstatků na účtech ZP a výdajích v daném roce</c:v>
                </c:pt>
              </c:strCache>
            </c:strRef>
          </c:tx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D9D9-474E-85CB-647600AA645F}"/>
              </c:ext>
            </c:extLst>
          </c:dPt>
          <c:dPt>
            <c:idx val="14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3-D9D9-474E-85CB-647600AA645F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D9D9-474E-85CB-647600AA645F}"/>
              </c:ext>
            </c:extLst>
          </c:dPt>
          <c:cat>
            <c:numRef>
              <c:f>'ST-ZPS'!$A$2:$A$5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'ST-ZPS'!$D$2:$D$5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D9-474E-85CB-647600AA6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524928"/>
        <c:axId val="116526464"/>
      </c:barChart>
      <c:lineChart>
        <c:grouping val="standard"/>
        <c:varyColors val="0"/>
        <c:ser>
          <c:idx val="1"/>
          <c:order val="1"/>
          <c:tx>
            <c:strRef>
              <c:f>'ST-ZPS'!$H$1</c:f>
              <c:strCache>
                <c:ptCount val="1"/>
                <c:pt idx="0">
                  <c:v>Růst objemu reálných mezd</c:v>
                </c:pt>
              </c:strCache>
            </c:strRef>
          </c:tx>
          <c:marker>
            <c:symbol val="none"/>
          </c:marker>
          <c:val>
            <c:numRef>
              <c:f>'ST-ZPS'!$H$2:$H$5</c:f>
              <c:numCache>
                <c:formatCode>0.0%</c:formatCode>
                <c:ptCount val="4"/>
                <c:pt idx="0">
                  <c:v>4.8756218905472881E-2</c:v>
                </c:pt>
                <c:pt idx="1">
                  <c:v>3.7549407114624511E-2</c:v>
                </c:pt>
                <c:pt idx="2">
                  <c:v>1.4999999999999999E-2</c:v>
                </c:pt>
                <c:pt idx="3">
                  <c:v>1.4999999999999999E-2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D9-474E-85CB-647600AA6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37984"/>
        <c:axId val="116536448"/>
      </c:lineChart>
      <c:catAx>
        <c:axId val="11652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6526464"/>
        <c:crosses val="autoZero"/>
        <c:auto val="1"/>
        <c:lblAlgn val="ctr"/>
        <c:lblOffset val="100"/>
        <c:noMultiLvlLbl val="0"/>
      </c:catAx>
      <c:valAx>
        <c:axId val="116526464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524928"/>
        <c:crosses val="autoZero"/>
        <c:crossBetween val="between"/>
      </c:valAx>
      <c:valAx>
        <c:axId val="116536448"/>
        <c:scaling>
          <c:orientation val="minMax"/>
          <c:max val="0.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116537984"/>
        <c:crosses val="max"/>
        <c:crossBetween val="between"/>
      </c:valAx>
      <c:catAx>
        <c:axId val="116537984"/>
        <c:scaling>
          <c:orientation val="minMax"/>
        </c:scaling>
        <c:delete val="1"/>
        <c:axPos val="b"/>
        <c:majorTickMark val="out"/>
        <c:minorTickMark val="none"/>
        <c:tickLblPos val="nextTo"/>
        <c:crossAx val="116536448"/>
        <c:crosses val="autoZero"/>
        <c:auto val="1"/>
        <c:lblAlgn val="ctr"/>
        <c:lblOffset val="100"/>
        <c:noMultiLvlLbl val="0"/>
      </c:catAx>
    </c:plotArea>
    <c:legend>
      <c:legendPos val="t"/>
      <c:layout>
        <c:manualLayout>
          <c:xMode val="edge"/>
          <c:yMode val="edge"/>
          <c:x val="0.15026488329268775"/>
          <c:y val="2.2922636103151862E-2"/>
          <c:w val="0.70579672097174773"/>
          <c:h val="6.9084673871353475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'ST-ZPMV'!$D$1</c:f>
              <c:strCache>
                <c:ptCount val="1"/>
                <c:pt idx="0">
                  <c:v>Podíl zůstatků na účtech ZP a výdajích v daném roce</c:v>
                </c:pt>
              </c:strCache>
            </c:strRef>
          </c:tx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8BCC-2F47-9354-FAE249907B52}"/>
              </c:ext>
            </c:extLst>
          </c:dPt>
          <c:dPt>
            <c:idx val="14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3-8BCC-2F47-9354-FAE249907B52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8BCC-2F47-9354-FAE249907B52}"/>
              </c:ext>
            </c:extLst>
          </c:dPt>
          <c:cat>
            <c:numRef>
              <c:f>'ST-ZPMV'!$A$2:$A$5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'ST-ZPMV'!$D$2:$D$5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BCC-2F47-9354-FAE249907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682752"/>
        <c:axId val="116684288"/>
      </c:barChart>
      <c:lineChart>
        <c:grouping val="standard"/>
        <c:varyColors val="0"/>
        <c:ser>
          <c:idx val="1"/>
          <c:order val="1"/>
          <c:tx>
            <c:strRef>
              <c:f>'ST-ZPMV'!$H$1</c:f>
              <c:strCache>
                <c:ptCount val="1"/>
                <c:pt idx="0">
                  <c:v>Růst objemu reálných mezd</c:v>
                </c:pt>
              </c:strCache>
            </c:strRef>
          </c:tx>
          <c:marker>
            <c:symbol val="none"/>
          </c:marker>
          <c:val>
            <c:numRef>
              <c:f>'ST-ZPMV'!$H$2:$H$5</c:f>
              <c:numCache>
                <c:formatCode>0.0%</c:formatCode>
                <c:ptCount val="4"/>
                <c:pt idx="0">
                  <c:v>4.8756218905472881E-2</c:v>
                </c:pt>
                <c:pt idx="1">
                  <c:v>3.7549407114624511E-2</c:v>
                </c:pt>
                <c:pt idx="2">
                  <c:v>1.4999999999999999E-2</c:v>
                </c:pt>
                <c:pt idx="3">
                  <c:v>1.4999999999999999E-2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CC-2F47-9354-FAE249907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95808"/>
        <c:axId val="116685824"/>
      </c:lineChart>
      <c:catAx>
        <c:axId val="11668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6684288"/>
        <c:crosses val="autoZero"/>
        <c:auto val="1"/>
        <c:lblAlgn val="ctr"/>
        <c:lblOffset val="100"/>
        <c:noMultiLvlLbl val="0"/>
      </c:catAx>
      <c:valAx>
        <c:axId val="116684288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682752"/>
        <c:crosses val="autoZero"/>
        <c:crossBetween val="between"/>
      </c:valAx>
      <c:valAx>
        <c:axId val="116685824"/>
        <c:scaling>
          <c:orientation val="minMax"/>
          <c:max val="0.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116695808"/>
        <c:crosses val="max"/>
        <c:crossBetween val="between"/>
      </c:valAx>
      <c:catAx>
        <c:axId val="116695808"/>
        <c:scaling>
          <c:orientation val="minMax"/>
        </c:scaling>
        <c:delete val="1"/>
        <c:axPos val="b"/>
        <c:majorTickMark val="out"/>
        <c:minorTickMark val="none"/>
        <c:tickLblPos val="nextTo"/>
        <c:crossAx val="116685824"/>
        <c:crosses val="autoZero"/>
        <c:auto val="1"/>
        <c:lblAlgn val="ctr"/>
        <c:lblOffset val="100"/>
        <c:noMultiLvlLbl val="0"/>
      </c:catAx>
    </c:plotArea>
    <c:legend>
      <c:legendPos val="t"/>
      <c:layout>
        <c:manualLayout>
          <c:xMode val="edge"/>
          <c:yMode val="edge"/>
          <c:x val="0.15026488329268775"/>
          <c:y val="2.2922636103151862E-2"/>
          <c:w val="0.70579672097174773"/>
          <c:h val="6.9084673871353475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'ST-RBP'!$D$1</c:f>
              <c:strCache>
                <c:ptCount val="1"/>
                <c:pt idx="0">
                  <c:v>Podíl zůstatků na účtech ZP a výdajích v daném roce</c:v>
                </c:pt>
              </c:strCache>
            </c:strRef>
          </c:tx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8A18-2D49-B883-38E87F1F5010}"/>
              </c:ext>
            </c:extLst>
          </c:dPt>
          <c:dPt>
            <c:idx val="14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3-8A18-2D49-B883-38E87F1F5010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8A18-2D49-B883-38E87F1F5010}"/>
              </c:ext>
            </c:extLst>
          </c:dPt>
          <c:cat>
            <c:numRef>
              <c:f>'ST-RBP'!$A$2:$A$5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'ST-RBP'!$D$2:$D$5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18-2D49-B883-38E87F1F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479296"/>
        <c:axId val="117480832"/>
      </c:barChart>
      <c:lineChart>
        <c:grouping val="standard"/>
        <c:varyColors val="0"/>
        <c:ser>
          <c:idx val="1"/>
          <c:order val="1"/>
          <c:tx>
            <c:strRef>
              <c:f>'ST-RBP'!$H$1</c:f>
              <c:strCache>
                <c:ptCount val="1"/>
                <c:pt idx="0">
                  <c:v>Růst objemu reálných mezd</c:v>
                </c:pt>
              </c:strCache>
            </c:strRef>
          </c:tx>
          <c:marker>
            <c:symbol val="none"/>
          </c:marker>
          <c:val>
            <c:numRef>
              <c:f>'ST-RBP'!$H$2:$H$5</c:f>
              <c:numCache>
                <c:formatCode>0.0%</c:formatCode>
                <c:ptCount val="4"/>
                <c:pt idx="0">
                  <c:v>4.8756218905472881E-2</c:v>
                </c:pt>
                <c:pt idx="1">
                  <c:v>3.7549407114624511E-2</c:v>
                </c:pt>
                <c:pt idx="2">
                  <c:v>1.4999999999999999E-2</c:v>
                </c:pt>
                <c:pt idx="3">
                  <c:v>1.4999999999999999E-2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18-2D49-B883-38E87F1F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484160"/>
        <c:axId val="117482624"/>
      </c:lineChart>
      <c:catAx>
        <c:axId val="11747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17480832"/>
        <c:crosses val="autoZero"/>
        <c:auto val="1"/>
        <c:lblAlgn val="ctr"/>
        <c:lblOffset val="100"/>
        <c:noMultiLvlLbl val="0"/>
      </c:catAx>
      <c:valAx>
        <c:axId val="117480832"/>
        <c:scaling>
          <c:orientation val="minMax"/>
          <c:max val="0.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7479296"/>
        <c:crosses val="autoZero"/>
        <c:crossBetween val="between"/>
      </c:valAx>
      <c:valAx>
        <c:axId val="117482624"/>
        <c:scaling>
          <c:orientation val="minMax"/>
          <c:max val="0.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117484160"/>
        <c:crosses val="max"/>
        <c:crossBetween val="between"/>
      </c:valAx>
      <c:catAx>
        <c:axId val="117484160"/>
        <c:scaling>
          <c:orientation val="minMax"/>
        </c:scaling>
        <c:delete val="1"/>
        <c:axPos val="b"/>
        <c:majorTickMark val="out"/>
        <c:minorTickMark val="none"/>
        <c:tickLblPos val="nextTo"/>
        <c:crossAx val="117482624"/>
        <c:crosses val="autoZero"/>
        <c:auto val="1"/>
        <c:lblAlgn val="ctr"/>
        <c:lblOffset val="100"/>
        <c:noMultiLvlLbl val="0"/>
      </c:catAx>
    </c:plotArea>
    <c:legend>
      <c:legendPos val="t"/>
      <c:layout>
        <c:manualLayout>
          <c:xMode val="edge"/>
          <c:yMode val="edge"/>
          <c:x val="0.15026488329268775"/>
          <c:y val="2.2922636103151862E-2"/>
          <c:w val="0.70579672097174773"/>
          <c:h val="6.9084673871353475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List2!$A$3</c:f>
              <c:strCache>
                <c:ptCount val="1"/>
                <c:pt idx="0">
                  <c:v>Příjmy celkem bez vlivu zdaňované činnosti</c:v>
                </c:pt>
              </c:strCache>
            </c:strRef>
          </c:tx>
          <c:marker>
            <c:symbol val="none"/>
          </c:marker>
          <c:cat>
            <c:numRef>
              <c:f>List2!$B$2:$I$2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List2!$B$3:$I$3</c:f>
              <c:numCache>
                <c:formatCode>General</c:formatCode>
                <c:ptCount val="8"/>
                <c:pt idx="0">
                  <c:v>228485</c:v>
                </c:pt>
                <c:pt idx="1">
                  <c:v>241190.75</c:v>
                </c:pt>
                <c:pt idx="2">
                  <c:v>252523.88800000001</c:v>
                </c:pt>
                <c:pt idx="3">
                  <c:v>264787.87699999998</c:v>
                </c:pt>
                <c:pt idx="4">
                  <c:v>281315.14600000001</c:v>
                </c:pt>
                <c:pt idx="5">
                  <c:v>297117.03600000002</c:v>
                </c:pt>
                <c:pt idx="6">
                  <c:v>309919</c:v>
                </c:pt>
                <c:pt idx="7">
                  <c:v>322375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F7-E94B-A567-D62B415DEDEF}"/>
            </c:ext>
          </c:extLst>
        </c:ser>
        <c:ser>
          <c:idx val="1"/>
          <c:order val="1"/>
          <c:tx>
            <c:strRef>
              <c:f>List2!$A$4</c:f>
              <c:strCache>
                <c:ptCount val="1"/>
                <c:pt idx="0">
                  <c:v>Výdaje celkem bez vlivu zdaňované činnosti</c:v>
                </c:pt>
              </c:strCache>
            </c:strRef>
          </c:tx>
          <c:marker>
            <c:symbol val="none"/>
          </c:marker>
          <c:cat>
            <c:numRef>
              <c:f>List2!$B$2:$I$2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List2!$B$4:$I$4</c:f>
              <c:numCache>
                <c:formatCode>General</c:formatCode>
                <c:ptCount val="8"/>
                <c:pt idx="0">
                  <c:v>229851</c:v>
                </c:pt>
                <c:pt idx="1">
                  <c:v>238975.43700000001</c:v>
                </c:pt>
                <c:pt idx="2">
                  <c:v>251967.125</c:v>
                </c:pt>
                <c:pt idx="3">
                  <c:v>258902.03499999997</c:v>
                </c:pt>
                <c:pt idx="4">
                  <c:v>275388.47388000001</c:v>
                </c:pt>
                <c:pt idx="5">
                  <c:v>295393.29499999998</c:v>
                </c:pt>
                <c:pt idx="6">
                  <c:v>309097</c:v>
                </c:pt>
                <c:pt idx="7">
                  <c:v>321309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F7-E94B-A567-D62B415DE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313920"/>
        <c:axId val="117315456"/>
      </c:lineChart>
      <c:catAx>
        <c:axId val="1173139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17315456"/>
        <c:crosses val="autoZero"/>
        <c:auto val="1"/>
        <c:lblAlgn val="ctr"/>
        <c:lblOffset val="100"/>
        <c:noMultiLvlLbl val="0"/>
      </c:catAx>
      <c:valAx>
        <c:axId val="117315456"/>
        <c:scaling>
          <c:orientation val="minMax"/>
          <c:min val="220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173139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9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2" name="BExMO7VFCN4EL59982UR4AJ25JNJ" descr="XX6TINEJADZGKR0CTM7ZRT0RA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3" name="BExU3EX5JJCXCII4YKUJBFBGIJR2" descr="OF5ZI9PI5WH36VPANJ2DYLNMI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4" name="BEx1KD7H6UB1VYCJ7O61P562EIUY" descr="IQGV9140X0K0UPBL8OGU3I44J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5" name="BEx5BJQWS6YWHH4ZMSUAMD641V6Y" descr="ZTMFMXCIQSECDX38ALEFHUB00" hidden="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0</xdr:row>
      <xdr:rowOff>0</xdr:rowOff>
    </xdr:from>
    <xdr:ext cx="47625" cy="11906"/>
    <xdr:pic macro="[1]!DesignIconClicked">
      <xdr:nvPicPr>
        <xdr:cNvPr id="6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0</xdr:rowOff>
    </xdr:from>
    <xdr:ext cx="47625" cy="11906"/>
    <xdr:pic macro="[1]!DesignIconClicked">
      <xdr:nvPicPr>
        <xdr:cNvPr id="7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8" name="BEx1I152WN2D3A85O2XN0DGXCWHN" descr="KHBZFMANRA4UMJR1AB4M5NJNT" hidden="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9" name="BExW9676P0SKCVKK25QCGHPA3PAD" descr="9A4PWZ20RMSRF0PNECCDM75CA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123825" cy="57490"/>
    <xdr:pic macro="[1]!DesignIconClicked">
      <xdr:nvPicPr>
        <xdr:cNvPr id="10" name="BExW253QPOZK9KW8BJC3LBXGCG2N" descr="Y5HX37BEUWSN1NEFJKZJXI3SX" hidden="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11" name="BExS5CPQ8P8JOQPK7ANNKHLSGOKU" hidden="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12" name="BExMM0AVUAIRNJLXB1FW8R0YB4ZZ" hidden="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13" name="BExXZ7Y09CBS0XA7IPB3IRJ8RJM4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14" name="BExQ7SXS9VUG7P6CACU2J7R2SGIZ" hidden="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15" name="BEx5AQZ4ETQ9LMY5EBWVH20Z7VXQ" hidden="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47625" cy="11906"/>
    <xdr:pic macro="[1]!DesignIconClicked">
      <xdr:nvPicPr>
        <xdr:cNvPr id="16" name="BExUBK0YZ5VYFY8TTITJGJU9S06A" hidden="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0</xdr:row>
      <xdr:rowOff>0</xdr:rowOff>
    </xdr:from>
    <xdr:ext cx="47625" cy="11906"/>
    <xdr:pic macro="[1]!DesignIconClicked">
      <xdr:nvPicPr>
        <xdr:cNvPr id="17" name="BExUEZCSSJ7RN4J18I2NUIQR2FZS" hidden="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0</xdr:row>
      <xdr:rowOff>0</xdr:rowOff>
    </xdr:from>
    <xdr:ext cx="47625" cy="11906"/>
    <xdr:pic macro="[1]!DesignIconClicked">
      <xdr:nvPicPr>
        <xdr:cNvPr id="18" name="BExS3JDQWF7U3F5JTEVOE16ASIYK" hidden="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575" y="0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0</xdr:row>
      <xdr:rowOff>0</xdr:rowOff>
    </xdr:from>
    <xdr:ext cx="123825" cy="57490"/>
    <xdr:pic macro="[1]!DesignIconClicked">
      <xdr:nvPicPr>
        <xdr:cNvPr id="19" name="BEx973S463FCQVJ7QDFBUIU0WJ3F" descr="ZQTVYL8DCSADVT0QMRXFLU0TR" hidden="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20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21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46339"/>
    <xdr:pic macro="[1]!DesignIconClicked">
      <xdr:nvPicPr>
        <xdr:cNvPr id="22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23" name="BExTY1BCS6HZIF6HI5491FGHDVAE" descr="MJ6976KI2UH1IE8M227DUYXMJ" hidden="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57490"/>
    <xdr:pic macro="[1]!DesignIconClicked">
      <xdr:nvPicPr>
        <xdr:cNvPr id="24" name="BEx5FXJGJOT93D0J2IRJ3985IUMI" hidden="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57490"/>
    <xdr:pic macro="[1]!DesignIconClicked">
      <xdr:nvPicPr>
        <xdr:cNvPr id="25" name="BEx3RTMHAR35NUAAK49TV6NU7EPA" descr="QFXLG4ZCXTRQSJYFCKJ58G9N8" hidden="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41514"/>
    <xdr:pic macro="[1]!DesignIconClicked">
      <xdr:nvPicPr>
        <xdr:cNvPr id="26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41514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57490"/>
    <xdr:pic macro="[1]!DesignIconClicked">
      <xdr:nvPicPr>
        <xdr:cNvPr id="27" name="BEx5F64BJ6DCM4EJH81D5ZFNPZ0V" descr="7DJ9FILZD2YPS6X1JBP9E76TU" hidden="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57490"/>
    <xdr:pic macro="[1]!DesignIconClicked">
      <xdr:nvPicPr>
        <xdr:cNvPr id="28" name="BExQEXXHA3EEXR44LT6RKCDWM6ZT" hidden="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29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57490"/>
    <xdr:pic macro="[1]!DesignIconClicked">
      <xdr:nvPicPr>
        <xdr:cNvPr id="30" name="BExSDIVCE09QKG3CT52PHCS6ZJ09" descr="9F076L7EQCF2COMMGCQG6BQGU" hidden="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31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32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33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34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35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36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23825"/>
    <xdr:pic macro="[1]!DesignIconClicked">
      <xdr:nvPicPr>
        <xdr:cNvPr id="37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141514"/>
    <xdr:pic macro="[1]!DesignIconClicked">
      <xdr:nvPicPr>
        <xdr:cNvPr id="38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141514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57490"/>
    <xdr:pic macro="[1]!DesignIconClicked">
      <xdr:nvPicPr>
        <xdr:cNvPr id="39" name="BEx5OESAY2W8SEGI3TSB65EHJ04B" descr="9CN2Y88X8WYV1HWZG1QILY9BK" hidden="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0</xdr:row>
      <xdr:rowOff>0</xdr:rowOff>
    </xdr:from>
    <xdr:ext cx="123825" cy="57490"/>
    <xdr:pic macro="[1]!DesignIconClicked">
      <xdr:nvPicPr>
        <xdr:cNvPr id="40" name="BExGMWEQ2BYRY9BAO5T1X850MJN1" descr="AZ9ST0XDIOP50HSUFO5V31BR0" hidden="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695325</xdr:colOff>
      <xdr:row>0</xdr:row>
      <xdr:rowOff>152400</xdr:rowOff>
    </xdr:to>
    <xdr:pic macro="[2]!Sheet2.filterA_click">
      <xdr:nvPicPr>
        <xdr:cNvPr id="41" name="Picture 1059" hidden="1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0</xdr:col>
      <xdr:colOff>457200</xdr:colOff>
      <xdr:row>0</xdr:row>
      <xdr:rowOff>152400</xdr:rowOff>
    </xdr:to>
    <xdr:pic macro="[2]!Sheet2.InfoA_click">
      <xdr:nvPicPr>
        <xdr:cNvPr id="42" name="Picture 1124" hidden="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29</xdr:col>
      <xdr:colOff>523875</xdr:colOff>
      <xdr:row>102</xdr:row>
      <xdr:rowOff>133350</xdr:rowOff>
    </xdr:to>
    <xdr:pic macro="[1]!DesignIconClicked">
      <xdr:nvPicPr>
        <xdr:cNvPr id="43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23374350" cy="1515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55</xdr:row>
      <xdr:rowOff>0</xdr:rowOff>
    </xdr:from>
    <xdr:ext cx="123825" cy="146339"/>
    <xdr:pic macro="[1]!DesignIconClicked">
      <xdr:nvPicPr>
        <xdr:cNvPr id="4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816292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45" name="BExTY1BCS6HZIF6HI5491FGHDVAE" descr="MJ6976KI2UH1IE8M227DUYXMJ" hidden="1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46" name="BExMO7VFCN4EL59982UR4AJ25JNJ" descr="XX6TINEJADZGKR0CTM7ZRT0RA" hidden="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47" name="BExU3EX5JJCXCII4YKUJBFBGIJR2" descr="OF5ZI9PI5WH36VPANJ2DYLNMI" hidden="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48" name="BEx1KD7H6UB1VYCJ7O61P562EIUY" descr="IQGV9140X0K0UPBL8OGU3I44J" hidden="1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49" name="BEx5BJQWS6YWHH4ZMSUAMD641V6Y" descr="ZTMFMXCIQSECDX38ALEFHUB00" hidden="1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65</xdr:row>
      <xdr:rowOff>0</xdr:rowOff>
    </xdr:from>
    <xdr:ext cx="47625" cy="11906"/>
    <xdr:pic macro="[1]!DesignIconClicked">
      <xdr:nvPicPr>
        <xdr:cNvPr id="50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65</xdr:row>
      <xdr:rowOff>0</xdr:rowOff>
    </xdr:from>
    <xdr:ext cx="47625" cy="11906"/>
    <xdr:pic macro="[1]!DesignIconClicked">
      <xdr:nvPicPr>
        <xdr:cNvPr id="51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52" name="BEx1I152WN2D3A85O2XN0DGXCWHN" descr="KHBZFMANRA4UMJR1AB4M5NJNT" hidden="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53" name="BExW9676P0SKCVKK25QCGHPA3PAD" descr="9A4PWZ20RMSRF0PNECCDM75CA" hidden="1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123825" cy="57490"/>
    <xdr:pic macro="[1]!DesignIconClicked">
      <xdr:nvPicPr>
        <xdr:cNvPr id="54" name="BExW253QPOZK9KW8BJC3LBXGCG2N" descr="Y5HX37BEUWSN1NEFJKZJXI3SX" hidden="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9591675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55" name="BExS5CPQ8P8JOQPK7ANNKHLSGOKU" hidden="1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56" name="BExMM0AVUAIRNJLXB1FW8R0YB4ZZ" hidden="1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57" name="BExXZ7Y09CBS0XA7IPB3IRJ8RJM4" hidden="1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58" name="BExQ7SXS9VUG7P6CACU2J7R2SGIZ" hidden="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59" name="BEx5AQZ4ETQ9LMY5EBWVH20Z7VXQ" hidden="1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47625" cy="11906"/>
    <xdr:pic macro="[1]!DesignIconClicked">
      <xdr:nvPicPr>
        <xdr:cNvPr id="60" name="BExUBK0YZ5VYFY8TTITJGJU9S06A" hidden="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65</xdr:row>
      <xdr:rowOff>0</xdr:rowOff>
    </xdr:from>
    <xdr:ext cx="47625" cy="11906"/>
    <xdr:pic macro="[1]!DesignIconClicked">
      <xdr:nvPicPr>
        <xdr:cNvPr id="61" name="BExUEZCSSJ7RN4J18I2NUIQR2FZS" hidden="1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65</xdr:row>
      <xdr:rowOff>0</xdr:rowOff>
    </xdr:from>
    <xdr:ext cx="47625" cy="11906"/>
    <xdr:pic macro="[1]!DesignIconClicked">
      <xdr:nvPicPr>
        <xdr:cNvPr id="62" name="BExS3JDQWF7U3F5JTEVOE16ASIYK" hidden="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575" y="9591675"/>
          <a:ext cx="47625" cy="1190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0</xdr:colOff>
      <xdr:row>65</xdr:row>
      <xdr:rowOff>0</xdr:rowOff>
    </xdr:from>
    <xdr:ext cx="123825" cy="57490"/>
    <xdr:pic macro="[1]!DesignIconClicked">
      <xdr:nvPicPr>
        <xdr:cNvPr id="63" name="BEx973S463FCQVJ7QDFBUIU0WJ3F" descr="ZQTVYL8DCSADVT0QMRXFLU0TR" hidden="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9591675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64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65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46339"/>
    <xdr:pic macro="[1]!DesignIconClicked">
      <xdr:nvPicPr>
        <xdr:cNvPr id="66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67" name="BExTY1BCS6HZIF6HI5491FGHDVAE" descr="MJ6976KI2UH1IE8M227DUYXMJ" hidden="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57490"/>
    <xdr:pic macro="[1]!DesignIconClicked">
      <xdr:nvPicPr>
        <xdr:cNvPr id="68" name="BEx5FXJGJOT93D0J2IRJ3985IUMI" hidden="1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57490"/>
    <xdr:pic macro="[1]!DesignIconClicked">
      <xdr:nvPicPr>
        <xdr:cNvPr id="69" name="BEx3RTMHAR35NUAAK49TV6NU7EPA" descr="QFXLG4ZCXTRQSJYFCKJ58G9N8" hidden="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9591675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41514"/>
    <xdr:pic macro="[1]!DesignIconClicked">
      <xdr:nvPicPr>
        <xdr:cNvPr id="70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41514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57490"/>
    <xdr:pic macro="[1]!DesignIconClicked">
      <xdr:nvPicPr>
        <xdr:cNvPr id="71" name="BEx5F64BJ6DCM4EJH81D5ZFNPZ0V" descr="7DJ9FILZD2YPS6X1JBP9E76TU" hidden="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57490"/>
    <xdr:pic macro="[1]!DesignIconClicked">
      <xdr:nvPicPr>
        <xdr:cNvPr id="72" name="BExQEXXHA3EEXR44LT6RKCDWM6ZT" hidden="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73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57490"/>
    <xdr:pic macro="[1]!DesignIconClicked">
      <xdr:nvPicPr>
        <xdr:cNvPr id="74" name="BExSDIVCE09QKG3CT52PHCS6ZJ09" descr="9F076L7EQCF2COMMGCQG6BQGU" hidden="1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9591675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75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76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77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78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79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80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23825"/>
    <xdr:pic macro="[1]!DesignIconClicked">
      <xdr:nvPicPr>
        <xdr:cNvPr id="81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141514"/>
    <xdr:pic macro="[1]!DesignIconClicked">
      <xdr:nvPicPr>
        <xdr:cNvPr id="82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141514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57490"/>
    <xdr:pic macro="[1]!DesignIconClicked">
      <xdr:nvPicPr>
        <xdr:cNvPr id="83" name="BEx5OESAY2W8SEGI3TSB65EHJ04B" descr="9CN2Y88X8WYV1HWZG1QILY9BK" hidden="1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0</xdr:colOff>
      <xdr:row>65</xdr:row>
      <xdr:rowOff>0</xdr:rowOff>
    </xdr:from>
    <xdr:ext cx="123825" cy="57490"/>
    <xdr:pic macro="[1]!DesignIconClicked">
      <xdr:nvPicPr>
        <xdr:cNvPr id="84" name="BExGMWEQ2BYRY9BAO5T1X850MJN1" descr="AZ9ST0XDIOP50HSUFO5V31BR0" hidden="1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591675"/>
          <a:ext cx="123825" cy="5749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0</xdr:col>
      <xdr:colOff>0</xdr:colOff>
      <xdr:row>65</xdr:row>
      <xdr:rowOff>0</xdr:rowOff>
    </xdr:from>
    <xdr:to>
      <xdr:col>0</xdr:col>
      <xdr:colOff>695325</xdr:colOff>
      <xdr:row>65</xdr:row>
      <xdr:rowOff>152400</xdr:rowOff>
    </xdr:to>
    <xdr:pic macro="[2]!Sheet2.filterA_click">
      <xdr:nvPicPr>
        <xdr:cNvPr id="85" name="Picture 1059" hidden="1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916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0</xdr:col>
      <xdr:colOff>0</xdr:colOff>
      <xdr:row>65</xdr:row>
      <xdr:rowOff>0</xdr:rowOff>
    </xdr:from>
    <xdr:to>
      <xdr:col>0</xdr:col>
      <xdr:colOff>457200</xdr:colOff>
      <xdr:row>65</xdr:row>
      <xdr:rowOff>152400</xdr:rowOff>
    </xdr:to>
    <xdr:pic macro="[2]!Sheet2.InfoA_click">
      <xdr:nvPicPr>
        <xdr:cNvPr id="86" name="Picture 1124" hidden="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916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16</xdr:row>
      <xdr:rowOff>104775</xdr:rowOff>
    </xdr:from>
    <xdr:to>
      <xdr:col>12</xdr:col>
      <xdr:colOff>9525</xdr:colOff>
      <xdr:row>36</xdr:row>
      <xdr:rowOff>104775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428626</xdr:colOff>
      <xdr:row>3</xdr:row>
      <xdr:rowOff>123824</xdr:rowOff>
    </xdr:from>
    <xdr:to>
      <xdr:col>16</xdr:col>
      <xdr:colOff>209550</xdr:colOff>
      <xdr:row>25</xdr:row>
      <xdr:rowOff>19049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781050</xdr:colOff>
      <xdr:row>1</xdr:row>
      <xdr:rowOff>228600</xdr:rowOff>
    </xdr:from>
    <xdr:to>
      <xdr:col>28</xdr:col>
      <xdr:colOff>47624</xdr:colOff>
      <xdr:row>30</xdr:row>
      <xdr:rowOff>95250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723900</xdr:colOff>
      <xdr:row>31</xdr:row>
      <xdr:rowOff>142875</xdr:rowOff>
    </xdr:from>
    <xdr:to>
      <xdr:col>26</xdr:col>
      <xdr:colOff>485774</xdr:colOff>
      <xdr:row>49</xdr:row>
      <xdr:rowOff>57150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909638</xdr:colOff>
      <xdr:row>21</xdr:row>
      <xdr:rowOff>116681</xdr:rowOff>
    </xdr:from>
    <xdr:to>
      <xdr:col>10</xdr:col>
      <xdr:colOff>664369</xdr:colOff>
      <xdr:row>36</xdr:row>
      <xdr:rowOff>2381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419101</xdr:colOff>
      <xdr:row>17</xdr:row>
      <xdr:rowOff>133350</xdr:rowOff>
    </xdr:from>
    <xdr:to>
      <xdr:col>29</xdr:col>
      <xdr:colOff>114301</xdr:colOff>
      <xdr:row>26</xdr:row>
      <xdr:rowOff>95250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1" y="3905250"/>
          <a:ext cx="7010400" cy="1724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595312</xdr:colOff>
      <xdr:row>2</xdr:row>
      <xdr:rowOff>119061</xdr:rowOff>
    </xdr:from>
    <xdr:to>
      <xdr:col>17</xdr:col>
      <xdr:colOff>447675</xdr:colOff>
      <xdr:row>20</xdr:row>
      <xdr:rowOff>28574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352425</xdr:colOff>
      <xdr:row>1</xdr:row>
      <xdr:rowOff>114299</xdr:rowOff>
    </xdr:from>
    <xdr:to>
      <xdr:col>32</xdr:col>
      <xdr:colOff>104775</xdr:colOff>
      <xdr:row>20</xdr:row>
      <xdr:rowOff>9525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304799"/>
          <a:ext cx="7677150" cy="3514726"/>
        </a:xfrm>
        <a:prstGeom prst="rect">
          <a:avLst/>
        </a:prstGeom>
        <a:noFill/>
      </xdr:spPr>
    </xdr:pic>
    <xdr:clientData/>
  </xdr:twoCellAnchor>
  <xdr:twoCellAnchor>
    <xdr:from>
      <xdr:col>1</xdr:col>
      <xdr:colOff>600075</xdr:colOff>
      <xdr:row>26</xdr:row>
      <xdr:rowOff>19050</xdr:rowOff>
    </xdr:from>
    <xdr:to>
      <xdr:col>17</xdr:col>
      <xdr:colOff>452438</xdr:colOff>
      <xdr:row>43</xdr:row>
      <xdr:rowOff>119063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771527</xdr:colOff>
      <xdr:row>16</xdr:row>
      <xdr:rowOff>57149</xdr:rowOff>
    </xdr:from>
    <xdr:to>
      <xdr:col>13</xdr:col>
      <xdr:colOff>504826</xdr:colOff>
      <xdr:row>33</xdr:row>
      <xdr:rowOff>142874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</xdr:colOff>
      <xdr:row>5</xdr:row>
      <xdr:rowOff>28574</xdr:rowOff>
    </xdr:from>
    <xdr:to>
      <xdr:col>8</xdr:col>
      <xdr:colOff>295276</xdr:colOff>
      <xdr:row>22</xdr:row>
      <xdr:rowOff>114299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866777</xdr:colOff>
      <xdr:row>5</xdr:row>
      <xdr:rowOff>38099</xdr:rowOff>
    </xdr:from>
    <xdr:to>
      <xdr:col>7</xdr:col>
      <xdr:colOff>790576</xdr:colOff>
      <xdr:row>22</xdr:row>
      <xdr:rowOff>123824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866777</xdr:colOff>
      <xdr:row>5</xdr:row>
      <xdr:rowOff>38099</xdr:rowOff>
    </xdr:from>
    <xdr:to>
      <xdr:col>7</xdr:col>
      <xdr:colOff>790576</xdr:colOff>
      <xdr:row>22</xdr:row>
      <xdr:rowOff>123824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866777</xdr:colOff>
      <xdr:row>5</xdr:row>
      <xdr:rowOff>38099</xdr:rowOff>
    </xdr:from>
    <xdr:to>
      <xdr:col>7</xdr:col>
      <xdr:colOff>790576</xdr:colOff>
      <xdr:row>22</xdr:row>
      <xdr:rowOff>123824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866777</xdr:colOff>
      <xdr:row>5</xdr:row>
      <xdr:rowOff>38099</xdr:rowOff>
    </xdr:from>
    <xdr:to>
      <xdr:col>7</xdr:col>
      <xdr:colOff>790576</xdr:colOff>
      <xdr:row>22</xdr:row>
      <xdr:rowOff>123824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866777</xdr:colOff>
      <xdr:row>5</xdr:row>
      <xdr:rowOff>38099</xdr:rowOff>
    </xdr:from>
    <xdr:to>
      <xdr:col>7</xdr:col>
      <xdr:colOff>790576</xdr:colOff>
      <xdr:row>22</xdr:row>
      <xdr:rowOff>123824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866777</xdr:colOff>
      <xdr:row>5</xdr:row>
      <xdr:rowOff>38099</xdr:rowOff>
    </xdr:from>
    <xdr:to>
      <xdr:col>7</xdr:col>
      <xdr:colOff>790576</xdr:colOff>
      <xdr:row>22</xdr:row>
      <xdr:rowOff>123824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10</xdr:row>
      <xdr:rowOff>104775</xdr:rowOff>
    </xdr:from>
    <xdr:to>
      <xdr:col>14</xdr:col>
      <xdr:colOff>495300</xdr:colOff>
      <xdr:row>34</xdr:row>
      <xdr:rowOff>114300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gram%20Files\Common%20Files\SAP%20Shared\BW\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957\AppData\Local\Temp\Rar$DIa0.690\Tabulka%20&#269;.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5133\Documents\2016%20-%20predikce,%20anal&#253;zy\Tabulkov&#225;%20&#269;&#225;st%20ZPP2016_RF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5185\AppData\Local\Microsoft\Windows\Temporary%20Internet%20Files\Content.Outlook\YRYN5729\Hodnocen&#237;%20ZPP\Kopie%20-%20Podklad%20k%20&#218;S%20ZPP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aktiva"/>
      <sheetName val="Graph"/>
      <sheetName val="pasiva"/>
      <sheetName val="Tabulka č. 2"/>
    </sheetNames>
    <definedNames>
      <definedName name="Sheet2.filterA_click"/>
      <definedName name="Sheet2.InfoA_click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č.1"/>
      <sheetName val="tab.č.1a"/>
      <sheetName val="tab.č.1b"/>
      <sheetName val="tab.č.1c"/>
      <sheetName val="tab. č. 2"/>
      <sheetName val="tab. č. 3"/>
      <sheetName val="form1"/>
      <sheetName val="Grafy"/>
    </sheetNames>
    <sheetDataSet>
      <sheetData sheetId="0">
        <row r="7">
          <cell r="AV7">
            <v>152529697</v>
          </cell>
        </row>
        <row r="11">
          <cell r="BD11">
            <v>-86562</v>
          </cell>
        </row>
        <row r="12">
          <cell r="BD12">
            <v>-541180</v>
          </cell>
        </row>
        <row r="13">
          <cell r="BD13">
            <v>-162928</v>
          </cell>
        </row>
      </sheetData>
      <sheetData sheetId="1"/>
      <sheetData sheetId="2">
        <row r="8">
          <cell r="B8">
            <v>1.2429267422792012</v>
          </cell>
        </row>
      </sheetData>
      <sheetData sheetId="3"/>
      <sheetData sheetId="4"/>
      <sheetData sheetId="5"/>
      <sheetData sheetId="6">
        <row r="1172">
          <cell r="G1172">
            <v>4100924</v>
          </cell>
        </row>
      </sheetData>
      <sheetData sheetId="7">
        <row r="14">
          <cell r="A14" t="str">
            <v>VZP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ulka"/>
      <sheetName val="graf"/>
      <sheetName val="List3"/>
    </sheetNames>
    <sheetDataSet>
      <sheetData sheetId="0">
        <row r="13">
          <cell r="A13" t="str">
            <v>Zůstatky na účtech zdravotních pojišťoven</v>
          </cell>
        </row>
      </sheetData>
      <sheetData sheetId="1">
        <row r="22">
          <cell r="C22">
            <v>2004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/>
  <dimension ref="A1:BU49"/>
  <sheetViews>
    <sheetView tabSelected="1" zoomScaleNormal="100" zoomScaleSheetLayoutView="75" zoomScalePageLayoutView="80" workbookViewId="0"/>
  </sheetViews>
  <sheetFormatPr defaultColWidth="9.1640625" defaultRowHeight="12" x14ac:dyDescent="0.2"/>
  <cols>
    <col min="1" max="1" width="5.5" style="14" customWidth="1"/>
    <col min="2" max="2" width="64.5" style="14" customWidth="1"/>
    <col min="3" max="12" width="15" style="14" customWidth="1"/>
    <col min="13" max="13" width="15" style="13" customWidth="1"/>
    <col min="14" max="15" width="15" style="14" customWidth="1"/>
    <col min="16" max="17" width="15" style="15" customWidth="1"/>
    <col min="18" max="21" width="15" style="14" customWidth="1"/>
    <col min="22" max="22" width="15" style="16" customWidth="1"/>
    <col min="23" max="24" width="15" style="13" customWidth="1"/>
    <col min="25" max="47" width="15" style="14" customWidth="1"/>
    <col min="48" max="50" width="22.1640625" style="14" customWidth="1"/>
    <col min="51" max="51" width="19.6640625" style="14" customWidth="1"/>
    <col min="52" max="53" width="19.6640625" style="15" customWidth="1"/>
    <col min="54" max="54" width="22.1640625" style="15" customWidth="1"/>
    <col min="55" max="55" width="22.1640625" style="16" customWidth="1"/>
    <col min="56" max="56" width="22.1640625" style="14" customWidth="1"/>
    <col min="57" max="60" width="17.6640625" style="14" customWidth="1"/>
    <col min="61" max="66" width="18.1640625" style="14" customWidth="1"/>
    <col min="67" max="69" width="15.1640625" style="14" customWidth="1"/>
    <col min="70" max="70" width="17.6640625" style="14" customWidth="1"/>
    <col min="71" max="71" width="18" style="14" customWidth="1"/>
    <col min="72" max="72" width="17.6640625" style="14" customWidth="1"/>
    <col min="73" max="73" width="3.6640625" style="14" customWidth="1"/>
    <col min="74" max="16384" width="9.1640625" style="14"/>
  </cols>
  <sheetData>
    <row r="1" spans="1:73" s="6" customFormat="1" ht="16.5" customHeight="1" thickTop="1" x14ac:dyDescent="0.25">
      <c r="A1" s="1071"/>
      <c r="B1" s="1072"/>
      <c r="C1" s="1192" t="s">
        <v>23</v>
      </c>
      <c r="D1" s="1193"/>
      <c r="E1" s="1193"/>
      <c r="F1" s="1193"/>
      <c r="G1" s="1194"/>
      <c r="H1" s="1192" t="s">
        <v>28</v>
      </c>
      <c r="I1" s="1193"/>
      <c r="J1" s="1193"/>
      <c r="K1" s="1193"/>
      <c r="L1" s="1194"/>
      <c r="M1" s="1192" t="s">
        <v>0</v>
      </c>
      <c r="N1" s="1193"/>
      <c r="O1" s="1193"/>
      <c r="P1" s="1193"/>
      <c r="Q1" s="1194"/>
      <c r="R1" s="1192" t="s">
        <v>486</v>
      </c>
      <c r="S1" s="1193"/>
      <c r="T1" s="1193"/>
      <c r="U1" s="1193"/>
      <c r="V1" s="1194"/>
      <c r="W1" s="1192" t="s">
        <v>78</v>
      </c>
      <c r="X1" s="1193"/>
      <c r="Y1" s="1193"/>
      <c r="Z1" s="1193"/>
      <c r="AA1" s="1194"/>
      <c r="AB1" s="1192" t="s">
        <v>120</v>
      </c>
      <c r="AC1" s="1193"/>
      <c r="AD1" s="1193"/>
      <c r="AE1" s="1193"/>
      <c r="AF1" s="1194"/>
      <c r="AG1" s="1192" t="s">
        <v>121</v>
      </c>
      <c r="AH1" s="1193"/>
      <c r="AI1" s="1193"/>
      <c r="AJ1" s="1193"/>
      <c r="AK1" s="1194"/>
      <c r="AL1" s="1192" t="s">
        <v>120</v>
      </c>
      <c r="AM1" s="1193"/>
      <c r="AN1" s="1193"/>
      <c r="AO1" s="1193"/>
      <c r="AP1" s="1194"/>
      <c r="AQ1" s="1192" t="s">
        <v>80</v>
      </c>
      <c r="AR1" s="1193"/>
      <c r="AS1" s="1193"/>
      <c r="AT1" s="1193"/>
      <c r="AU1" s="1194"/>
      <c r="AV1" s="1201" t="s">
        <v>124</v>
      </c>
      <c r="AW1" s="1202"/>
      <c r="AX1" s="1203"/>
      <c r="AY1" s="1204" t="s">
        <v>104</v>
      </c>
      <c r="AZ1" s="1205"/>
      <c r="BA1" s="1206"/>
      <c r="BB1" s="1201" t="s">
        <v>1</v>
      </c>
      <c r="BC1" s="1202"/>
      <c r="BD1" s="1203"/>
      <c r="BE1" s="1201" t="s">
        <v>118</v>
      </c>
      <c r="BF1" s="1202"/>
      <c r="BG1" s="1202"/>
      <c r="BH1" s="1203"/>
      <c r="BI1" s="1201" t="s">
        <v>2</v>
      </c>
      <c r="BJ1" s="1202"/>
      <c r="BK1" s="1203"/>
      <c r="BL1" s="1208" t="s">
        <v>3</v>
      </c>
      <c r="BM1" s="1209"/>
      <c r="BN1" s="1210"/>
      <c r="BO1" s="1201" t="s">
        <v>31</v>
      </c>
      <c r="BP1" s="1202"/>
      <c r="BQ1" s="1203"/>
      <c r="BR1" s="1201" t="s">
        <v>4</v>
      </c>
      <c r="BS1" s="1202"/>
      <c r="BT1" s="1203"/>
    </row>
    <row r="2" spans="1:73" s="6" customFormat="1" ht="16.5" customHeight="1" thickBot="1" x14ac:dyDescent="0.25">
      <c r="A2" s="1037"/>
      <c r="B2" s="682" t="s">
        <v>339</v>
      </c>
      <c r="C2" s="1195" t="s">
        <v>24</v>
      </c>
      <c r="D2" s="1196"/>
      <c r="E2" s="1196"/>
      <c r="F2" s="1196"/>
      <c r="G2" s="1197"/>
      <c r="H2" s="1195" t="s">
        <v>29</v>
      </c>
      <c r="I2" s="1196"/>
      <c r="J2" s="1196"/>
      <c r="K2" s="1196"/>
      <c r="L2" s="1197"/>
      <c r="M2" s="1195" t="s">
        <v>20</v>
      </c>
      <c r="N2" s="1196"/>
      <c r="O2" s="1196"/>
      <c r="P2" s="1196"/>
      <c r="Q2" s="1197"/>
      <c r="R2" s="1195" t="s">
        <v>6</v>
      </c>
      <c r="S2" s="1196"/>
      <c r="T2" s="1196"/>
      <c r="U2" s="1196"/>
      <c r="V2" s="1197"/>
      <c r="W2" s="1195" t="s">
        <v>103</v>
      </c>
      <c r="X2" s="1196"/>
      <c r="Y2" s="1196"/>
      <c r="Z2" s="1196"/>
      <c r="AA2" s="1197"/>
      <c r="AB2" s="1195" t="s">
        <v>79</v>
      </c>
      <c r="AC2" s="1196"/>
      <c r="AD2" s="1196"/>
      <c r="AE2" s="1196"/>
      <c r="AF2" s="1197"/>
      <c r="AG2" s="1195" t="s">
        <v>68</v>
      </c>
      <c r="AH2" s="1196"/>
      <c r="AI2" s="1196"/>
      <c r="AJ2" s="1196"/>
      <c r="AK2" s="1197"/>
      <c r="AL2" s="1195" t="s">
        <v>326</v>
      </c>
      <c r="AM2" s="1196"/>
      <c r="AN2" s="1196"/>
      <c r="AO2" s="1196"/>
      <c r="AP2" s="1197"/>
      <c r="AQ2" s="1195" t="s">
        <v>102</v>
      </c>
      <c r="AR2" s="1196"/>
      <c r="AS2" s="1196"/>
      <c r="AT2" s="1196"/>
      <c r="AU2" s="1197"/>
      <c r="AV2" s="1195" t="s">
        <v>63</v>
      </c>
      <c r="AW2" s="1196"/>
      <c r="AX2" s="1197"/>
      <c r="AY2" s="1195" t="s">
        <v>101</v>
      </c>
      <c r="AZ2" s="1196"/>
      <c r="BA2" s="1197"/>
      <c r="BB2" s="1195"/>
      <c r="BC2" s="1196"/>
      <c r="BD2" s="1197"/>
      <c r="BE2" s="1195" t="s">
        <v>212</v>
      </c>
      <c r="BF2" s="1196"/>
      <c r="BG2" s="1196"/>
      <c r="BH2" s="1197"/>
      <c r="BI2" s="1195"/>
      <c r="BJ2" s="1196"/>
      <c r="BK2" s="1197"/>
      <c r="BL2" s="1195" t="s">
        <v>211</v>
      </c>
      <c r="BM2" s="1196"/>
      <c r="BN2" s="1197"/>
      <c r="BO2" s="1201" t="s">
        <v>32</v>
      </c>
      <c r="BP2" s="1202"/>
      <c r="BQ2" s="1203"/>
      <c r="BR2" s="1195" t="s">
        <v>7</v>
      </c>
      <c r="BS2" s="1196"/>
      <c r="BT2" s="1197"/>
    </row>
    <row r="3" spans="1:73" s="1074" customFormat="1" ht="15" customHeight="1" thickTop="1" thickBot="1" x14ac:dyDescent="0.25">
      <c r="A3" s="678" t="s">
        <v>5</v>
      </c>
      <c r="B3" s="682"/>
      <c r="C3" s="1073" t="s">
        <v>42</v>
      </c>
      <c r="D3" s="1073" t="s">
        <v>42</v>
      </c>
      <c r="E3" s="1073" t="s">
        <v>42</v>
      </c>
      <c r="F3" s="1073" t="s">
        <v>8</v>
      </c>
      <c r="G3" s="1073" t="s">
        <v>8</v>
      </c>
      <c r="H3" s="1073" t="s">
        <v>42</v>
      </c>
      <c r="I3" s="1073" t="s">
        <v>42</v>
      </c>
      <c r="J3" s="1073" t="s">
        <v>42</v>
      </c>
      <c r="K3" s="1073" t="s">
        <v>8</v>
      </c>
      <c r="L3" s="1073" t="s">
        <v>8</v>
      </c>
      <c r="M3" s="1073" t="s">
        <v>42</v>
      </c>
      <c r="N3" s="1073" t="s">
        <v>42</v>
      </c>
      <c r="O3" s="1073" t="s">
        <v>42</v>
      </c>
      <c r="P3" s="1073" t="s">
        <v>8</v>
      </c>
      <c r="Q3" s="1073" t="s">
        <v>8</v>
      </c>
      <c r="R3" s="1073" t="s">
        <v>42</v>
      </c>
      <c r="S3" s="1073" t="s">
        <v>42</v>
      </c>
      <c r="T3" s="1073" t="s">
        <v>42</v>
      </c>
      <c r="U3" s="1073" t="s">
        <v>8</v>
      </c>
      <c r="V3" s="1073" t="s">
        <v>8</v>
      </c>
      <c r="W3" s="1073" t="s">
        <v>42</v>
      </c>
      <c r="X3" s="1073" t="s">
        <v>42</v>
      </c>
      <c r="Y3" s="1073" t="s">
        <v>42</v>
      </c>
      <c r="Z3" s="1073" t="s">
        <v>8</v>
      </c>
      <c r="AA3" s="1073" t="s">
        <v>8</v>
      </c>
      <c r="AB3" s="1073" t="s">
        <v>42</v>
      </c>
      <c r="AC3" s="1073" t="s">
        <v>42</v>
      </c>
      <c r="AD3" s="1073" t="s">
        <v>42</v>
      </c>
      <c r="AE3" s="1073" t="s">
        <v>8</v>
      </c>
      <c r="AF3" s="1073" t="s">
        <v>8</v>
      </c>
      <c r="AG3" s="1073" t="s">
        <v>42</v>
      </c>
      <c r="AH3" s="1073" t="s">
        <v>42</v>
      </c>
      <c r="AI3" s="1073" t="s">
        <v>42</v>
      </c>
      <c r="AJ3" s="1073" t="s">
        <v>8</v>
      </c>
      <c r="AK3" s="1073" t="s">
        <v>8</v>
      </c>
      <c r="AL3" s="1073" t="s">
        <v>42</v>
      </c>
      <c r="AM3" s="1073" t="s">
        <v>42</v>
      </c>
      <c r="AN3" s="1073" t="s">
        <v>42</v>
      </c>
      <c r="AO3" s="1073" t="s">
        <v>8</v>
      </c>
      <c r="AP3" s="1073" t="s">
        <v>8</v>
      </c>
      <c r="AQ3" s="1073" t="s">
        <v>42</v>
      </c>
      <c r="AR3" s="1073" t="s">
        <v>42</v>
      </c>
      <c r="AS3" s="1073" t="s">
        <v>42</v>
      </c>
      <c r="AT3" s="1073" t="s">
        <v>8</v>
      </c>
      <c r="AU3" s="1073" t="s">
        <v>8</v>
      </c>
      <c r="AV3" s="1073" t="s">
        <v>42</v>
      </c>
      <c r="AW3" s="1073" t="s">
        <v>42</v>
      </c>
      <c r="AX3" s="1073" t="s">
        <v>8</v>
      </c>
      <c r="AY3" s="1073" t="s">
        <v>42</v>
      </c>
      <c r="AZ3" s="1073" t="s">
        <v>42</v>
      </c>
      <c r="BA3" s="1073" t="s">
        <v>8</v>
      </c>
      <c r="BB3" s="1073" t="s">
        <v>42</v>
      </c>
      <c r="BC3" s="1073" t="s">
        <v>42</v>
      </c>
      <c r="BD3" s="1073" t="s">
        <v>8</v>
      </c>
      <c r="BE3" s="1073" t="s">
        <v>42</v>
      </c>
      <c r="BF3" s="1073" t="s">
        <v>42</v>
      </c>
      <c r="BG3" s="1073" t="s">
        <v>8</v>
      </c>
      <c r="BH3" s="1073" t="s">
        <v>9</v>
      </c>
      <c r="BI3" s="1073" t="s">
        <v>42</v>
      </c>
      <c r="BJ3" s="1073" t="s">
        <v>42</v>
      </c>
      <c r="BK3" s="1073" t="s">
        <v>8</v>
      </c>
      <c r="BL3" s="1073" t="s">
        <v>42</v>
      </c>
      <c r="BM3" s="1073" t="s">
        <v>42</v>
      </c>
      <c r="BN3" s="1073" t="s">
        <v>8</v>
      </c>
      <c r="BO3" s="1201" t="s">
        <v>33</v>
      </c>
      <c r="BP3" s="1207"/>
      <c r="BQ3" s="1203"/>
      <c r="BR3" s="1073" t="s">
        <v>42</v>
      </c>
      <c r="BS3" s="1073" t="s">
        <v>42</v>
      </c>
      <c r="BT3" s="1073" t="s">
        <v>8</v>
      </c>
    </row>
    <row r="4" spans="1:73" s="1074" customFormat="1" ht="15" customHeight="1" thickTop="1" x14ac:dyDescent="0.2">
      <c r="A4" s="509"/>
      <c r="B4" s="682" t="s">
        <v>340</v>
      </c>
      <c r="C4" s="1075">
        <v>2022</v>
      </c>
      <c r="D4" s="1075">
        <v>2023</v>
      </c>
      <c r="E4" s="1075">
        <v>2023</v>
      </c>
      <c r="F4" s="1075" t="s">
        <v>348</v>
      </c>
      <c r="G4" s="1075" t="s">
        <v>349</v>
      </c>
      <c r="H4" s="1075">
        <v>2022</v>
      </c>
      <c r="I4" s="1075">
        <v>2023</v>
      </c>
      <c r="J4" s="1075">
        <v>2023</v>
      </c>
      <c r="K4" s="1075" t="s">
        <v>348</v>
      </c>
      <c r="L4" s="1075" t="s">
        <v>349</v>
      </c>
      <c r="M4" s="1075">
        <v>2022</v>
      </c>
      <c r="N4" s="1075">
        <v>2023</v>
      </c>
      <c r="O4" s="1075">
        <v>2023</v>
      </c>
      <c r="P4" s="1075" t="s">
        <v>348</v>
      </c>
      <c r="Q4" s="1075" t="s">
        <v>349</v>
      </c>
      <c r="R4" s="1075">
        <v>2022</v>
      </c>
      <c r="S4" s="1075">
        <v>2023</v>
      </c>
      <c r="T4" s="1075">
        <v>2023</v>
      </c>
      <c r="U4" s="1075" t="s">
        <v>348</v>
      </c>
      <c r="V4" s="1075" t="s">
        <v>349</v>
      </c>
      <c r="W4" s="1075">
        <v>2022</v>
      </c>
      <c r="X4" s="1075">
        <v>2023</v>
      </c>
      <c r="Y4" s="1075">
        <v>2023</v>
      </c>
      <c r="Z4" s="1075" t="s">
        <v>348</v>
      </c>
      <c r="AA4" s="1075" t="s">
        <v>349</v>
      </c>
      <c r="AB4" s="1075">
        <v>2022</v>
      </c>
      <c r="AC4" s="1075">
        <v>2023</v>
      </c>
      <c r="AD4" s="1075">
        <v>2023</v>
      </c>
      <c r="AE4" s="1075" t="s">
        <v>348</v>
      </c>
      <c r="AF4" s="1075" t="s">
        <v>349</v>
      </c>
      <c r="AG4" s="1075">
        <v>2022</v>
      </c>
      <c r="AH4" s="1075">
        <v>2023</v>
      </c>
      <c r="AI4" s="1075">
        <v>2023</v>
      </c>
      <c r="AJ4" s="1075" t="s">
        <v>348</v>
      </c>
      <c r="AK4" s="1075" t="s">
        <v>349</v>
      </c>
      <c r="AL4" s="1075">
        <v>2022</v>
      </c>
      <c r="AM4" s="1075">
        <v>2023</v>
      </c>
      <c r="AN4" s="1075">
        <v>2023</v>
      </c>
      <c r="AO4" s="1075" t="s">
        <v>348</v>
      </c>
      <c r="AP4" s="1075" t="s">
        <v>349</v>
      </c>
      <c r="AQ4" s="1075">
        <v>2022</v>
      </c>
      <c r="AR4" s="1075">
        <v>2023</v>
      </c>
      <c r="AS4" s="1075">
        <v>2023</v>
      </c>
      <c r="AT4" s="1075" t="s">
        <v>348</v>
      </c>
      <c r="AU4" s="1075" t="s">
        <v>349</v>
      </c>
      <c r="AV4" s="1075">
        <v>2022</v>
      </c>
      <c r="AW4" s="1075">
        <v>2023</v>
      </c>
      <c r="AX4" s="1075" t="s">
        <v>349</v>
      </c>
      <c r="AY4" s="1075">
        <v>2022</v>
      </c>
      <c r="AZ4" s="1075">
        <v>2023</v>
      </c>
      <c r="BA4" s="1075" t="s">
        <v>349</v>
      </c>
      <c r="BB4" s="1075">
        <v>2022</v>
      </c>
      <c r="BC4" s="1075">
        <v>2023</v>
      </c>
      <c r="BD4" s="1075" t="s">
        <v>349</v>
      </c>
      <c r="BE4" s="1075">
        <v>2022</v>
      </c>
      <c r="BF4" s="1075">
        <v>2023</v>
      </c>
      <c r="BG4" s="1075" t="s">
        <v>349</v>
      </c>
      <c r="BH4" s="1075" t="s">
        <v>11</v>
      </c>
      <c r="BI4" s="1075">
        <v>2022</v>
      </c>
      <c r="BJ4" s="1075">
        <v>2023</v>
      </c>
      <c r="BK4" s="1075" t="s">
        <v>349</v>
      </c>
      <c r="BL4" s="1075">
        <v>2022</v>
      </c>
      <c r="BM4" s="1075">
        <v>2023</v>
      </c>
      <c r="BN4" s="1075" t="s">
        <v>349</v>
      </c>
      <c r="BO4" s="1073" t="s">
        <v>490</v>
      </c>
      <c r="BP4" s="1076" t="s">
        <v>493</v>
      </c>
      <c r="BQ4" s="1077" t="s">
        <v>8</v>
      </c>
      <c r="BR4" s="1075">
        <v>2022</v>
      </c>
      <c r="BS4" s="1075">
        <v>2023</v>
      </c>
      <c r="BT4" s="1075" t="s">
        <v>349</v>
      </c>
    </row>
    <row r="5" spans="1:73" s="1074" customFormat="1" ht="19.5" customHeight="1" thickBot="1" x14ac:dyDescent="0.25">
      <c r="A5" s="509"/>
      <c r="B5" s="1078"/>
      <c r="C5" s="1079" t="s">
        <v>10</v>
      </c>
      <c r="D5" s="1079" t="s">
        <v>10</v>
      </c>
      <c r="E5" s="1079" t="s">
        <v>25</v>
      </c>
      <c r="F5" s="1079" t="s">
        <v>494</v>
      </c>
      <c r="G5" s="1079" t="s">
        <v>495</v>
      </c>
      <c r="H5" s="1079" t="s">
        <v>10</v>
      </c>
      <c r="I5" s="1079" t="s">
        <v>10</v>
      </c>
      <c r="J5" s="1079" t="s">
        <v>25</v>
      </c>
      <c r="K5" s="1079" t="s">
        <v>494</v>
      </c>
      <c r="L5" s="1079" t="s">
        <v>495</v>
      </c>
      <c r="M5" s="1079" t="s">
        <v>10</v>
      </c>
      <c r="N5" s="1079" t="s">
        <v>10</v>
      </c>
      <c r="O5" s="1079" t="s">
        <v>25</v>
      </c>
      <c r="P5" s="1079" t="s">
        <v>494</v>
      </c>
      <c r="Q5" s="1079" t="s">
        <v>495</v>
      </c>
      <c r="R5" s="1079" t="s">
        <v>10</v>
      </c>
      <c r="S5" s="1079" t="s">
        <v>10</v>
      </c>
      <c r="T5" s="1079" t="s">
        <v>25</v>
      </c>
      <c r="U5" s="1079" t="s">
        <v>494</v>
      </c>
      <c r="V5" s="1079" t="s">
        <v>495</v>
      </c>
      <c r="W5" s="1079" t="s">
        <v>10</v>
      </c>
      <c r="X5" s="1079" t="s">
        <v>10</v>
      </c>
      <c r="Y5" s="1079" t="s">
        <v>25</v>
      </c>
      <c r="Z5" s="1079" t="s">
        <v>494</v>
      </c>
      <c r="AA5" s="1079" t="s">
        <v>495</v>
      </c>
      <c r="AB5" s="1079" t="s">
        <v>10</v>
      </c>
      <c r="AC5" s="1079" t="s">
        <v>10</v>
      </c>
      <c r="AD5" s="1079" t="s">
        <v>25</v>
      </c>
      <c r="AE5" s="1079" t="s">
        <v>494</v>
      </c>
      <c r="AF5" s="1079" t="s">
        <v>495</v>
      </c>
      <c r="AG5" s="1079" t="s">
        <v>10</v>
      </c>
      <c r="AH5" s="1079" t="s">
        <v>10</v>
      </c>
      <c r="AI5" s="1079" t="s">
        <v>25</v>
      </c>
      <c r="AJ5" s="1079" t="s">
        <v>494</v>
      </c>
      <c r="AK5" s="1079" t="s">
        <v>495</v>
      </c>
      <c r="AL5" s="1079" t="s">
        <v>10</v>
      </c>
      <c r="AM5" s="1079" t="s">
        <v>10</v>
      </c>
      <c r="AN5" s="1079" t="s">
        <v>25</v>
      </c>
      <c r="AO5" s="1079" t="s">
        <v>494</v>
      </c>
      <c r="AP5" s="1079" t="s">
        <v>495</v>
      </c>
      <c r="AQ5" s="1079" t="s">
        <v>10</v>
      </c>
      <c r="AR5" s="1079" t="s">
        <v>10</v>
      </c>
      <c r="AS5" s="1079" t="s">
        <v>25</v>
      </c>
      <c r="AT5" s="1079" t="s">
        <v>494</v>
      </c>
      <c r="AU5" s="1079" t="s">
        <v>495</v>
      </c>
      <c r="AV5" s="1079" t="s">
        <v>10</v>
      </c>
      <c r="AW5" s="1079" t="s">
        <v>10</v>
      </c>
      <c r="AX5" s="1079" t="s">
        <v>495</v>
      </c>
      <c r="AY5" s="1079" t="s">
        <v>10</v>
      </c>
      <c r="AZ5" s="1079" t="s">
        <v>10</v>
      </c>
      <c r="BA5" s="1079" t="s">
        <v>495</v>
      </c>
      <c r="BB5" s="1079" t="s">
        <v>10</v>
      </c>
      <c r="BC5" s="1079" t="s">
        <v>10</v>
      </c>
      <c r="BD5" s="1079" t="s">
        <v>495</v>
      </c>
      <c r="BE5" s="1079" t="s">
        <v>10</v>
      </c>
      <c r="BF5" s="1079" t="s">
        <v>10</v>
      </c>
      <c r="BG5" s="1079" t="s">
        <v>495</v>
      </c>
      <c r="BH5" s="1079" t="s">
        <v>496</v>
      </c>
      <c r="BI5" s="1079" t="s">
        <v>10</v>
      </c>
      <c r="BJ5" s="1079" t="s">
        <v>10</v>
      </c>
      <c r="BK5" s="1079" t="s">
        <v>495</v>
      </c>
      <c r="BL5" s="1079" t="s">
        <v>10</v>
      </c>
      <c r="BM5" s="1079" t="s">
        <v>10</v>
      </c>
      <c r="BN5" s="1079" t="s">
        <v>495</v>
      </c>
      <c r="BO5" s="1075" t="s">
        <v>350</v>
      </c>
      <c r="BP5" s="1080" t="s">
        <v>350</v>
      </c>
      <c r="BQ5" s="1081" t="s">
        <v>495</v>
      </c>
      <c r="BR5" s="1079" t="s">
        <v>10</v>
      </c>
      <c r="BS5" s="1079" t="s">
        <v>10</v>
      </c>
      <c r="BT5" s="1079" t="s">
        <v>495</v>
      </c>
    </row>
    <row r="6" spans="1:73" s="1092" customFormat="1" ht="16.5" hidden="1" customHeight="1" thickBot="1" x14ac:dyDescent="0.25">
      <c r="A6" s="509"/>
      <c r="B6" s="680"/>
      <c r="C6" s="1082"/>
      <c r="D6" s="1083"/>
      <c r="E6" s="1084"/>
      <c r="F6" s="1084"/>
      <c r="G6" s="1085"/>
      <c r="H6" s="1086"/>
      <c r="I6" s="1086"/>
      <c r="J6" s="1087"/>
      <c r="K6" s="1087"/>
      <c r="L6" s="1085"/>
      <c r="M6" s="1086"/>
      <c r="N6" s="1086" t="s">
        <v>13</v>
      </c>
      <c r="O6" s="1087"/>
      <c r="P6" s="1087"/>
      <c r="Q6" s="1085"/>
      <c r="R6" s="1086"/>
      <c r="S6" s="1086"/>
      <c r="T6" s="1087"/>
      <c r="U6" s="1087"/>
      <c r="V6" s="1087"/>
      <c r="W6" s="1086"/>
      <c r="X6" s="1086"/>
      <c r="Y6" s="1087" t="s">
        <v>14</v>
      </c>
      <c r="Z6" s="1087"/>
      <c r="AA6" s="1087"/>
      <c r="AB6" s="1086"/>
      <c r="AC6" s="1086"/>
      <c r="AD6" s="1087"/>
      <c r="AE6" s="1087"/>
      <c r="AF6" s="1087"/>
      <c r="AG6" s="1086"/>
      <c r="AH6" s="1086"/>
      <c r="AI6" s="1087"/>
      <c r="AJ6" s="1087"/>
      <c r="AK6" s="1087"/>
      <c r="AL6" s="1086"/>
      <c r="AM6" s="1086"/>
      <c r="AN6" s="1087"/>
      <c r="AO6" s="1087"/>
      <c r="AP6" s="1087"/>
      <c r="AQ6" s="1086"/>
      <c r="AR6" s="1086"/>
      <c r="AS6" s="1087" t="s">
        <v>15</v>
      </c>
      <c r="AT6" s="1087"/>
      <c r="AU6" s="1087"/>
      <c r="AV6" s="1088"/>
      <c r="AW6" s="1089"/>
      <c r="AX6" s="1087"/>
      <c r="AY6" s="1088"/>
      <c r="AZ6" s="1082"/>
      <c r="BA6" s="1085"/>
      <c r="BB6" s="1086"/>
      <c r="BC6" s="1090"/>
      <c r="BD6" s="1091"/>
      <c r="BF6" s="1089"/>
      <c r="BG6" s="1093"/>
      <c r="BH6" s="1091"/>
      <c r="BJ6" s="1094"/>
      <c r="BN6" s="1087"/>
      <c r="BO6" s="1087"/>
      <c r="BP6" s="1095" t="s">
        <v>10</v>
      </c>
      <c r="BQ6" s="1095"/>
      <c r="BR6" s="1086"/>
      <c r="BT6" s="1083"/>
    </row>
    <row r="7" spans="1:73" s="1074" customFormat="1" ht="12.75" customHeight="1" thickTop="1" x14ac:dyDescent="0.2">
      <c r="A7" s="1096">
        <v>111</v>
      </c>
      <c r="B7" s="1097" t="s">
        <v>18</v>
      </c>
      <c r="C7" s="1098">
        <v>6168528.666666667</v>
      </c>
      <c r="D7" s="1099">
        <v>6159982.416666667</v>
      </c>
      <c r="E7" s="1099">
        <v>6091500</v>
      </c>
      <c r="F7" s="1100">
        <v>101.1242291170757</v>
      </c>
      <c r="G7" s="1101">
        <v>99.861453995566535</v>
      </c>
      <c r="H7" s="1102">
        <v>3520</v>
      </c>
      <c r="I7" s="1099">
        <v>3539</v>
      </c>
      <c r="J7" s="1099">
        <v>3590</v>
      </c>
      <c r="K7" s="1100">
        <v>98.579387186629532</v>
      </c>
      <c r="L7" s="1101">
        <v>100.53977272727272</v>
      </c>
      <c r="M7" s="1102">
        <v>162737623</v>
      </c>
      <c r="N7" s="1099">
        <v>176343104</v>
      </c>
      <c r="O7" s="1099">
        <v>175100000</v>
      </c>
      <c r="P7" s="1100">
        <v>100.70993946316391</v>
      </c>
      <c r="Q7" s="1101">
        <v>108.36037834963339</v>
      </c>
      <c r="R7" s="1102">
        <v>253692647</v>
      </c>
      <c r="S7" s="1099">
        <v>272010202</v>
      </c>
      <c r="T7" s="1099">
        <v>271700000</v>
      </c>
      <c r="U7" s="1100">
        <v>100.11417077659183</v>
      </c>
      <c r="V7" s="1101">
        <v>107.22037284746374</v>
      </c>
      <c r="W7" s="1102">
        <v>257258406</v>
      </c>
      <c r="X7" s="1099">
        <v>276189536</v>
      </c>
      <c r="Y7" s="1099">
        <v>275497163</v>
      </c>
      <c r="Z7" s="1100">
        <v>100.25131765149973</v>
      </c>
      <c r="AA7" s="1101">
        <v>107.35879938554855</v>
      </c>
      <c r="AB7" s="1102">
        <v>242080043</v>
      </c>
      <c r="AC7" s="1099">
        <v>267204437</v>
      </c>
      <c r="AD7" s="1099">
        <v>270088000</v>
      </c>
      <c r="AE7" s="1100">
        <v>98.932361674713434</v>
      </c>
      <c r="AF7" s="1101">
        <v>110.37854822258106</v>
      </c>
      <c r="AG7" s="1102">
        <v>1147404</v>
      </c>
      <c r="AH7" s="1099">
        <v>905804</v>
      </c>
      <c r="AI7" s="1099">
        <v>981000</v>
      </c>
      <c r="AJ7" s="1100">
        <v>92.334760448521919</v>
      </c>
      <c r="AK7" s="1101">
        <v>78.943772202293175</v>
      </c>
      <c r="AL7" s="1102">
        <v>243227447</v>
      </c>
      <c r="AM7" s="1099">
        <v>268110241</v>
      </c>
      <c r="AN7" s="1099">
        <v>271069000</v>
      </c>
      <c r="AO7" s="1100">
        <v>98.908484924502616</v>
      </c>
      <c r="AP7" s="1101">
        <v>110.23025744294392</v>
      </c>
      <c r="AQ7" s="1102">
        <v>249232068</v>
      </c>
      <c r="AR7" s="1099">
        <v>275325518</v>
      </c>
      <c r="AS7" s="1099">
        <v>278192552</v>
      </c>
      <c r="AT7" s="1100">
        <v>98.969406628830242</v>
      </c>
      <c r="AU7" s="1101">
        <v>110.46953957786845</v>
      </c>
      <c r="AV7" s="1103">
        <v>10465200</v>
      </c>
      <c r="AW7" s="1103">
        <v>3899961</v>
      </c>
      <c r="AX7" s="1101">
        <v>37.265995872033024</v>
      </c>
      <c r="AY7" s="1103">
        <v>8026338</v>
      </c>
      <c r="AZ7" s="1103">
        <v>864018</v>
      </c>
      <c r="BA7" s="1101">
        <v>10.76478463777628</v>
      </c>
      <c r="BB7" s="1104">
        <v>33787768</v>
      </c>
      <c r="BC7" s="1105">
        <v>35009840</v>
      </c>
      <c r="BD7" s="1101">
        <v>103.61690656808109</v>
      </c>
      <c r="BE7" s="1106">
        <v>0</v>
      </c>
      <c r="BF7" s="1105">
        <v>0</v>
      </c>
      <c r="BG7" s="1106">
        <v>0</v>
      </c>
      <c r="BH7" s="1107">
        <v>0</v>
      </c>
      <c r="BI7" s="1108">
        <v>28294001</v>
      </c>
      <c r="BJ7" s="1109">
        <v>31492697</v>
      </c>
      <c r="BK7" s="1110">
        <v>111.30520918550897</v>
      </c>
      <c r="BL7" s="1109">
        <v>8605330</v>
      </c>
      <c r="BM7" s="1109">
        <v>9691386</v>
      </c>
      <c r="BN7" s="1110">
        <v>112.62073621813458</v>
      </c>
      <c r="BO7" s="1111">
        <v>30.413973619354863</v>
      </c>
      <c r="BP7" s="1111">
        <v>30.773439315152974</v>
      </c>
      <c r="BQ7" s="1110">
        <v>101.18190967184029</v>
      </c>
      <c r="BR7" s="1112">
        <v>-5493767</v>
      </c>
      <c r="BS7" s="1109">
        <v>-3517143</v>
      </c>
      <c r="BT7" s="1110">
        <v>64.020607353751984</v>
      </c>
    </row>
    <row r="8" spans="1:73" s="1074" customFormat="1" ht="12.75" customHeight="1" x14ac:dyDescent="0.2">
      <c r="A8" s="1113">
        <v>201</v>
      </c>
      <c r="B8" s="1114" t="s">
        <v>19</v>
      </c>
      <c r="C8" s="1115">
        <v>707043</v>
      </c>
      <c r="D8" s="1099">
        <v>707158</v>
      </c>
      <c r="E8" s="1099">
        <v>705000</v>
      </c>
      <c r="F8" s="1100">
        <v>100.30609929078014</v>
      </c>
      <c r="G8" s="1101">
        <v>100.01626492306693</v>
      </c>
      <c r="H8" s="1108">
        <v>386</v>
      </c>
      <c r="I8" s="1099">
        <v>389</v>
      </c>
      <c r="J8" s="1099">
        <v>400</v>
      </c>
      <c r="K8" s="1100">
        <v>97.25</v>
      </c>
      <c r="L8" s="1101">
        <v>100.77720207253887</v>
      </c>
      <c r="M8" s="1108">
        <v>21001249</v>
      </c>
      <c r="N8" s="1099">
        <v>22668076</v>
      </c>
      <c r="O8" s="1099">
        <v>22523616</v>
      </c>
      <c r="P8" s="1100">
        <v>100.64137126116873</v>
      </c>
      <c r="Q8" s="1101">
        <v>107.93679937797984</v>
      </c>
      <c r="R8" s="1108">
        <v>26937159</v>
      </c>
      <c r="S8" s="1099">
        <v>28775011</v>
      </c>
      <c r="T8" s="1099">
        <v>29169574</v>
      </c>
      <c r="U8" s="1100">
        <v>98.647347403839362</v>
      </c>
      <c r="V8" s="1101">
        <v>106.82273880478637</v>
      </c>
      <c r="W8" s="1108">
        <v>27294624</v>
      </c>
      <c r="X8" s="1099">
        <v>29128864</v>
      </c>
      <c r="Y8" s="1099">
        <v>29566283</v>
      </c>
      <c r="Z8" s="1100">
        <v>98.520547882194052</v>
      </c>
      <c r="AA8" s="1101">
        <v>106.7201511916779</v>
      </c>
      <c r="AB8" s="1108">
        <v>26963809</v>
      </c>
      <c r="AC8" s="1099">
        <v>28327257</v>
      </c>
      <c r="AD8" s="1099">
        <v>28776819</v>
      </c>
      <c r="AE8" s="1100">
        <v>98.437763395599774</v>
      </c>
      <c r="AF8" s="1101">
        <v>105.05658529178872</v>
      </c>
      <c r="AG8" s="1108">
        <v>226560</v>
      </c>
      <c r="AH8" s="1099">
        <v>207575</v>
      </c>
      <c r="AI8" s="1099">
        <v>212785</v>
      </c>
      <c r="AJ8" s="1100">
        <v>97.551519139037055</v>
      </c>
      <c r="AK8" s="1101">
        <v>91.620321327683612</v>
      </c>
      <c r="AL8" s="1108">
        <v>27190369</v>
      </c>
      <c r="AM8" s="1099">
        <v>28534832</v>
      </c>
      <c r="AN8" s="1099">
        <v>28989604</v>
      </c>
      <c r="AO8" s="1100">
        <v>98.431258322811161</v>
      </c>
      <c r="AP8" s="1101">
        <v>104.94462947523809</v>
      </c>
      <c r="AQ8" s="1108">
        <v>27965249</v>
      </c>
      <c r="AR8" s="1099">
        <v>29398986</v>
      </c>
      <c r="AS8" s="1099">
        <v>29995113</v>
      </c>
      <c r="AT8" s="1100">
        <v>98.012586250300174</v>
      </c>
      <c r="AU8" s="1101">
        <v>105.12685225867288</v>
      </c>
      <c r="AV8" s="1116">
        <v>-253210</v>
      </c>
      <c r="AW8" s="1116">
        <v>240179</v>
      </c>
      <c r="AX8" s="1101">
        <v>-94.853678764661737</v>
      </c>
      <c r="AY8" s="1116">
        <v>-670625</v>
      </c>
      <c r="AZ8" s="1116">
        <v>-270122</v>
      </c>
      <c r="BA8" s="1101">
        <v>40.279142590866726</v>
      </c>
      <c r="BB8" s="1104">
        <v>5426486</v>
      </c>
      <c r="BC8" s="1105">
        <v>6848282</v>
      </c>
      <c r="BD8" s="1101">
        <v>126.20104428538099</v>
      </c>
      <c r="BE8" s="1117">
        <v>0</v>
      </c>
      <c r="BF8" s="1105">
        <v>0</v>
      </c>
      <c r="BG8" s="1117">
        <v>0</v>
      </c>
      <c r="BH8" s="1107">
        <v>0</v>
      </c>
      <c r="BI8" s="1108">
        <v>4308874</v>
      </c>
      <c r="BJ8" s="1109">
        <v>4640267</v>
      </c>
      <c r="BK8" s="1110">
        <v>107.69094199551901</v>
      </c>
      <c r="BL8" s="1109">
        <v>2318869</v>
      </c>
      <c r="BM8" s="1109">
        <v>2442683</v>
      </c>
      <c r="BN8" s="1110">
        <v>105.33941330881564</v>
      </c>
      <c r="BO8" s="1118">
        <v>53.816124583823985</v>
      </c>
      <c r="BP8" s="1118">
        <v>52.641001045844995</v>
      </c>
      <c r="BQ8" s="1110">
        <v>97.816409956929135</v>
      </c>
      <c r="BR8" s="1112">
        <v>-1117612</v>
      </c>
      <c r="BS8" s="1109">
        <v>-2208015</v>
      </c>
      <c r="BT8" s="1110">
        <v>197.56543415782937</v>
      </c>
    </row>
    <row r="9" spans="1:73" s="1074" customFormat="1" ht="12.75" customHeight="1" x14ac:dyDescent="0.2">
      <c r="A9" s="1119">
        <v>205</v>
      </c>
      <c r="B9" s="1120" t="s">
        <v>96</v>
      </c>
      <c r="C9" s="1121">
        <v>1298340</v>
      </c>
      <c r="D9" s="1099">
        <v>1311309</v>
      </c>
      <c r="E9" s="1099">
        <v>1310000</v>
      </c>
      <c r="F9" s="1100">
        <v>100.09992366412214</v>
      </c>
      <c r="G9" s="1101">
        <v>100.998890891446</v>
      </c>
      <c r="H9" s="1108">
        <v>677</v>
      </c>
      <c r="I9" s="1099">
        <v>686</v>
      </c>
      <c r="J9" s="1099">
        <v>703</v>
      </c>
      <c r="K9" s="1100">
        <v>97.581792318634413</v>
      </c>
      <c r="L9" s="1101">
        <v>101.32939438700149</v>
      </c>
      <c r="M9" s="1108">
        <v>32382499</v>
      </c>
      <c r="N9" s="1099">
        <v>35049771</v>
      </c>
      <c r="O9" s="1099">
        <v>34730000</v>
      </c>
      <c r="P9" s="1100">
        <v>100.92073423553126</v>
      </c>
      <c r="Q9" s="1101">
        <v>108.23677011462271</v>
      </c>
      <c r="R9" s="1108">
        <v>46288391</v>
      </c>
      <c r="S9" s="1099">
        <v>51448484</v>
      </c>
      <c r="T9" s="1099">
        <v>49669489</v>
      </c>
      <c r="U9" s="1100">
        <v>103.58166559756634</v>
      </c>
      <c r="V9" s="1101">
        <v>111.14770439957613</v>
      </c>
      <c r="W9" s="1108">
        <v>46669736</v>
      </c>
      <c r="X9" s="1099">
        <v>51887822</v>
      </c>
      <c r="Y9" s="1099">
        <v>50080304</v>
      </c>
      <c r="Z9" s="1100">
        <v>103.60923927298845</v>
      </c>
      <c r="AA9" s="1101">
        <v>111.18087747485865</v>
      </c>
      <c r="AB9" s="1108">
        <v>46016627</v>
      </c>
      <c r="AC9" s="1099">
        <v>50635358</v>
      </c>
      <c r="AD9" s="1099">
        <v>49850000</v>
      </c>
      <c r="AE9" s="1100">
        <v>101.57544232698095</v>
      </c>
      <c r="AF9" s="1101">
        <v>110.03709159300182</v>
      </c>
      <c r="AG9" s="1108">
        <v>441871</v>
      </c>
      <c r="AH9" s="1099">
        <v>370010</v>
      </c>
      <c r="AI9" s="1099">
        <v>340000</v>
      </c>
      <c r="AJ9" s="1100">
        <v>108.8264705882353</v>
      </c>
      <c r="AK9" s="1101">
        <v>83.737108794195592</v>
      </c>
      <c r="AL9" s="1108">
        <v>46458498</v>
      </c>
      <c r="AM9" s="1099">
        <v>51005368</v>
      </c>
      <c r="AN9" s="1099">
        <v>50190000</v>
      </c>
      <c r="AO9" s="1100">
        <v>101.62456266188484</v>
      </c>
      <c r="AP9" s="1101">
        <v>109.78695006455008</v>
      </c>
      <c r="AQ9" s="1108">
        <v>47662882</v>
      </c>
      <c r="AR9" s="1099">
        <v>52251131</v>
      </c>
      <c r="AS9" s="1099">
        <v>51748850</v>
      </c>
      <c r="AT9" s="1100">
        <v>100.9706128735228</v>
      </c>
      <c r="AU9" s="1101">
        <v>109.62646153037913</v>
      </c>
      <c r="AV9" s="1116">
        <v>-170107</v>
      </c>
      <c r="AW9" s="1116">
        <v>443116</v>
      </c>
      <c r="AX9" s="1101">
        <v>-260.49251353559816</v>
      </c>
      <c r="AY9" s="1116">
        <v>-993146</v>
      </c>
      <c r="AZ9" s="1116">
        <v>-363309</v>
      </c>
      <c r="BA9" s="1101">
        <v>36.581630495415581</v>
      </c>
      <c r="BB9" s="1104">
        <v>6235441</v>
      </c>
      <c r="BC9" s="1105">
        <v>6163912</v>
      </c>
      <c r="BD9" s="1101">
        <v>98.852863815085414</v>
      </c>
      <c r="BE9" s="1117">
        <v>0</v>
      </c>
      <c r="BF9" s="1105">
        <v>0</v>
      </c>
      <c r="BG9" s="1117">
        <v>0</v>
      </c>
      <c r="BH9" s="1107">
        <v>0</v>
      </c>
      <c r="BI9" s="1108">
        <v>6715867</v>
      </c>
      <c r="BJ9" s="1109">
        <v>7625133</v>
      </c>
      <c r="BK9" s="1110">
        <v>113.5390709792198</v>
      </c>
      <c r="BL9" s="1109">
        <v>2993075</v>
      </c>
      <c r="BM9" s="1109">
        <v>3360909</v>
      </c>
      <c r="BN9" s="1110">
        <v>112.28950159952558</v>
      </c>
      <c r="BO9" s="1118">
        <v>44.567216712302368</v>
      </c>
      <c r="BP9" s="1118">
        <v>44.076726268250013</v>
      </c>
      <c r="BQ9" s="1110">
        <v>98.899436670639204</v>
      </c>
      <c r="BR9" s="1112">
        <v>480426</v>
      </c>
      <c r="BS9" s="1109">
        <v>1461221</v>
      </c>
      <c r="BT9" s="1110">
        <v>304.1511075587083</v>
      </c>
    </row>
    <row r="10" spans="1:73" s="1074" customFormat="1" ht="12.75" customHeight="1" x14ac:dyDescent="0.2">
      <c r="A10" s="1119">
        <v>207</v>
      </c>
      <c r="B10" s="1120" t="s">
        <v>65</v>
      </c>
      <c r="C10" s="1121">
        <v>759530</v>
      </c>
      <c r="D10" s="1099">
        <v>763155</v>
      </c>
      <c r="E10" s="1099">
        <v>758250</v>
      </c>
      <c r="F10" s="1100">
        <v>100.64688427299704</v>
      </c>
      <c r="G10" s="1101">
        <v>100.47726883730728</v>
      </c>
      <c r="H10" s="1108">
        <v>424</v>
      </c>
      <c r="I10" s="1099">
        <v>431</v>
      </c>
      <c r="J10" s="1099">
        <v>436</v>
      </c>
      <c r="K10" s="1100">
        <v>98.853211009174316</v>
      </c>
      <c r="L10" s="1101">
        <v>101.65094339622642</v>
      </c>
      <c r="M10" s="1108">
        <v>24627024</v>
      </c>
      <c r="N10" s="1099">
        <v>26720562</v>
      </c>
      <c r="O10" s="1099">
        <v>26341884</v>
      </c>
      <c r="P10" s="1100">
        <v>101.43755093599228</v>
      </c>
      <c r="Q10" s="1101">
        <v>108.50097843734589</v>
      </c>
      <c r="R10" s="1108">
        <v>27275405</v>
      </c>
      <c r="S10" s="1099">
        <v>29601339</v>
      </c>
      <c r="T10" s="1099">
        <v>29108405</v>
      </c>
      <c r="U10" s="1100">
        <v>101.69344215184583</v>
      </c>
      <c r="V10" s="1101">
        <v>108.52758739971047</v>
      </c>
      <c r="W10" s="1108">
        <v>27466044</v>
      </c>
      <c r="X10" s="1099">
        <v>29767565</v>
      </c>
      <c r="Y10" s="1099">
        <v>29278265.359976027</v>
      </c>
      <c r="Z10" s="1100">
        <v>101.67120433539363</v>
      </c>
      <c r="AA10" s="1101">
        <v>108.37951399189487</v>
      </c>
      <c r="AB10" s="1108">
        <v>26977824</v>
      </c>
      <c r="AC10" s="1099">
        <v>29603890</v>
      </c>
      <c r="AD10" s="1099">
        <v>29233200</v>
      </c>
      <c r="AE10" s="1100">
        <v>101.26804455208462</v>
      </c>
      <c r="AF10" s="1101">
        <v>109.73416536485669</v>
      </c>
      <c r="AG10" s="1108">
        <v>235079</v>
      </c>
      <c r="AH10" s="1099">
        <v>215184</v>
      </c>
      <c r="AI10" s="1099">
        <v>239000</v>
      </c>
      <c r="AJ10" s="1100">
        <v>90.035146443514648</v>
      </c>
      <c r="AK10" s="1101">
        <v>91.536887599487841</v>
      </c>
      <c r="AL10" s="1108">
        <v>27212903</v>
      </c>
      <c r="AM10" s="1099">
        <v>29819074</v>
      </c>
      <c r="AN10" s="1099">
        <v>29472200</v>
      </c>
      <c r="AO10" s="1100">
        <v>101.1769531965717</v>
      </c>
      <c r="AP10" s="1101">
        <v>109.57696795523799</v>
      </c>
      <c r="AQ10" s="1108">
        <v>27938543</v>
      </c>
      <c r="AR10" s="1099">
        <v>30546646</v>
      </c>
      <c r="AS10" s="1099">
        <v>30361620.770755906</v>
      </c>
      <c r="AT10" s="1100">
        <v>100.60940498085105</v>
      </c>
      <c r="AU10" s="1101">
        <v>109.33514321058189</v>
      </c>
      <c r="AV10" s="1116">
        <v>62502</v>
      </c>
      <c r="AW10" s="1116">
        <v>-217735</v>
      </c>
      <c r="AX10" s="1101">
        <v>-348.36485232472563</v>
      </c>
      <c r="AY10" s="1116">
        <v>-472499</v>
      </c>
      <c r="AZ10" s="1116">
        <v>-779081</v>
      </c>
      <c r="BA10" s="1101">
        <v>164.88521668828929</v>
      </c>
      <c r="BB10" s="1104">
        <v>4533361</v>
      </c>
      <c r="BC10" s="1105">
        <v>4787349</v>
      </c>
      <c r="BD10" s="1101">
        <v>105.60264227799199</v>
      </c>
      <c r="BE10" s="1117">
        <v>62249</v>
      </c>
      <c r="BF10" s="1105">
        <v>0</v>
      </c>
      <c r="BG10" s="1117">
        <v>0</v>
      </c>
      <c r="BH10" s="1107">
        <v>0</v>
      </c>
      <c r="BI10" s="1108">
        <v>4483439</v>
      </c>
      <c r="BJ10" s="1109">
        <v>5052013</v>
      </c>
      <c r="BK10" s="1110">
        <v>112.6816490644793</v>
      </c>
      <c r="BL10" s="1109">
        <v>1588967</v>
      </c>
      <c r="BM10" s="1109">
        <v>1760194</v>
      </c>
      <c r="BN10" s="1110">
        <v>110.77599471858133</v>
      </c>
      <c r="BO10" s="1118">
        <v>35.440807826313687</v>
      </c>
      <c r="BP10" s="1118">
        <v>34.841438452355526</v>
      </c>
      <c r="BQ10" s="1110">
        <v>98.308815710704124</v>
      </c>
      <c r="BR10" s="1112">
        <v>-49922</v>
      </c>
      <c r="BS10" s="1109">
        <v>264664</v>
      </c>
      <c r="BT10" s="1110">
        <v>-530.15504186530984</v>
      </c>
    </row>
    <row r="11" spans="1:73" s="1074" customFormat="1" ht="12.75" customHeight="1" x14ac:dyDescent="0.2">
      <c r="A11" s="1119">
        <v>209</v>
      </c>
      <c r="B11" s="1120" t="s">
        <v>90</v>
      </c>
      <c r="C11" s="1121">
        <v>144408</v>
      </c>
      <c r="D11" s="1099">
        <v>144068</v>
      </c>
      <c r="E11" s="1099">
        <v>144490</v>
      </c>
      <c r="F11" s="1100">
        <v>99.707938265623923</v>
      </c>
      <c r="G11" s="1101">
        <v>99.764555980278104</v>
      </c>
      <c r="H11" s="1122">
        <v>81</v>
      </c>
      <c r="I11" s="1099">
        <v>83</v>
      </c>
      <c r="J11" s="1099">
        <v>88</v>
      </c>
      <c r="K11" s="1100">
        <v>94.318181818181827</v>
      </c>
      <c r="L11" s="1101">
        <v>102.46913580246914</v>
      </c>
      <c r="M11" s="1122">
        <v>5096442</v>
      </c>
      <c r="N11" s="1099">
        <v>5455179</v>
      </c>
      <c r="O11" s="1099">
        <v>5389000</v>
      </c>
      <c r="P11" s="1100">
        <v>101.22803859714233</v>
      </c>
      <c r="Q11" s="1101">
        <v>107.03896953992609</v>
      </c>
      <c r="R11" s="1122">
        <v>5602526</v>
      </c>
      <c r="S11" s="1099">
        <v>6018593</v>
      </c>
      <c r="T11" s="1099">
        <v>5981100</v>
      </c>
      <c r="U11" s="1100">
        <v>100.6268579358312</v>
      </c>
      <c r="V11" s="1101">
        <v>107.42641801216095</v>
      </c>
      <c r="W11" s="1122">
        <v>5644365</v>
      </c>
      <c r="X11" s="1099">
        <v>6063042</v>
      </c>
      <c r="Y11" s="1099">
        <v>6021866</v>
      </c>
      <c r="Z11" s="1100">
        <v>100.68377476350354</v>
      </c>
      <c r="AA11" s="1101">
        <v>107.41761030691673</v>
      </c>
      <c r="AB11" s="1122">
        <v>5642056</v>
      </c>
      <c r="AC11" s="1099">
        <v>6163430</v>
      </c>
      <c r="AD11" s="1099">
        <v>6169500</v>
      </c>
      <c r="AE11" s="1100">
        <v>99.901612772509935</v>
      </c>
      <c r="AF11" s="1101">
        <v>109.24085120743219</v>
      </c>
      <c r="AG11" s="1122">
        <v>47025</v>
      </c>
      <c r="AH11" s="1099">
        <v>42871</v>
      </c>
      <c r="AI11" s="1099">
        <v>57000</v>
      </c>
      <c r="AJ11" s="1100">
        <v>75.212280701754381</v>
      </c>
      <c r="AK11" s="1101">
        <v>91.166400850611367</v>
      </c>
      <c r="AL11" s="1122">
        <v>5689081</v>
      </c>
      <c r="AM11" s="1099">
        <v>6206301</v>
      </c>
      <c r="AN11" s="1099">
        <v>6226500</v>
      </c>
      <c r="AO11" s="1100">
        <v>99.675596241869428</v>
      </c>
      <c r="AP11" s="1101">
        <v>109.09145079846816</v>
      </c>
      <c r="AQ11" s="1122">
        <v>5853980</v>
      </c>
      <c r="AR11" s="1099">
        <v>6378916</v>
      </c>
      <c r="AS11" s="1099">
        <v>6427032</v>
      </c>
      <c r="AT11" s="1100">
        <v>99.251349612075984</v>
      </c>
      <c r="AU11" s="1101">
        <v>108.96716421989825</v>
      </c>
      <c r="AV11" s="1116">
        <v>-86555</v>
      </c>
      <c r="AW11" s="1116">
        <v>-187708</v>
      </c>
      <c r="AX11" s="1101">
        <v>216.86557680087805</v>
      </c>
      <c r="AY11" s="1116">
        <v>-209615</v>
      </c>
      <c r="AZ11" s="1116">
        <v>-315874</v>
      </c>
      <c r="BA11" s="1101">
        <v>150.69245998616512</v>
      </c>
      <c r="BB11" s="1104">
        <v>751007</v>
      </c>
      <c r="BC11" s="1105">
        <v>722465</v>
      </c>
      <c r="BD11" s="1101">
        <v>96.199502800905975</v>
      </c>
      <c r="BE11" s="1117">
        <v>0</v>
      </c>
      <c r="BF11" s="1105">
        <v>0</v>
      </c>
      <c r="BG11" s="1117">
        <v>0</v>
      </c>
      <c r="BH11" s="1107">
        <v>0</v>
      </c>
      <c r="BI11" s="1108">
        <v>788542</v>
      </c>
      <c r="BJ11" s="1109">
        <v>1046362</v>
      </c>
      <c r="BK11" s="1110">
        <v>132.69578538619376</v>
      </c>
      <c r="BL11" s="1109">
        <v>114317</v>
      </c>
      <c r="BM11" s="1109">
        <v>114824</v>
      </c>
      <c r="BN11" s="1110">
        <v>100.44350359089201</v>
      </c>
      <c r="BO11" s="1118">
        <v>14.4972620355035</v>
      </c>
      <c r="BP11" s="1118">
        <v>10.973640097786426</v>
      </c>
      <c r="BQ11" s="1110">
        <v>75.694569573980274</v>
      </c>
      <c r="BR11" s="1112">
        <v>37535</v>
      </c>
      <c r="BS11" s="1109">
        <v>323897</v>
      </c>
      <c r="BT11" s="1110">
        <v>862.91994138803784</v>
      </c>
    </row>
    <row r="12" spans="1:73" s="1074" customFormat="1" ht="12.75" customHeight="1" x14ac:dyDescent="0.2">
      <c r="A12" s="1119">
        <v>211</v>
      </c>
      <c r="B12" s="1120" t="s">
        <v>16</v>
      </c>
      <c r="C12" s="1121">
        <v>1343820</v>
      </c>
      <c r="D12" s="1099">
        <v>1351166</v>
      </c>
      <c r="E12" s="1099">
        <v>1349187</v>
      </c>
      <c r="F12" s="1100">
        <v>100.14668092710647</v>
      </c>
      <c r="G12" s="1101">
        <v>100.54665059308539</v>
      </c>
      <c r="H12" s="1122">
        <v>708</v>
      </c>
      <c r="I12" s="1099">
        <v>721</v>
      </c>
      <c r="J12" s="1099">
        <v>747</v>
      </c>
      <c r="K12" s="1100">
        <v>96.519410977242302</v>
      </c>
      <c r="L12" s="1101">
        <v>101.83615819209039</v>
      </c>
      <c r="M12" s="1122">
        <v>40513439</v>
      </c>
      <c r="N12" s="1099">
        <v>43523033</v>
      </c>
      <c r="O12" s="1099">
        <v>43862000</v>
      </c>
      <c r="P12" s="1100">
        <v>99.227196662258905</v>
      </c>
      <c r="Q12" s="1101">
        <v>107.42863127467406</v>
      </c>
      <c r="R12" s="1122">
        <v>51454531</v>
      </c>
      <c r="S12" s="1099">
        <v>56693517</v>
      </c>
      <c r="T12" s="1099">
        <v>55610000</v>
      </c>
      <c r="U12" s="1100">
        <v>101.94842114727567</v>
      </c>
      <c r="V12" s="1101">
        <v>110.18177777191285</v>
      </c>
      <c r="W12" s="1122">
        <v>51817472</v>
      </c>
      <c r="X12" s="1099">
        <v>57042933</v>
      </c>
      <c r="Y12" s="1099">
        <v>56108788</v>
      </c>
      <c r="Z12" s="1100">
        <v>101.66488180069047</v>
      </c>
      <c r="AA12" s="1101">
        <v>110.08436112051163</v>
      </c>
      <c r="AB12" s="1122">
        <v>50662769</v>
      </c>
      <c r="AC12" s="1099">
        <v>55578954</v>
      </c>
      <c r="AD12" s="1099">
        <v>54800000</v>
      </c>
      <c r="AE12" s="1100">
        <v>101.42144890510949</v>
      </c>
      <c r="AF12" s="1101">
        <v>109.70374319650786</v>
      </c>
      <c r="AG12" s="1122">
        <v>480116</v>
      </c>
      <c r="AH12" s="1099">
        <v>388612</v>
      </c>
      <c r="AI12" s="1099">
        <v>320000</v>
      </c>
      <c r="AJ12" s="1100">
        <v>121.44125</v>
      </c>
      <c r="AK12" s="1101">
        <v>80.941272525806269</v>
      </c>
      <c r="AL12" s="1122">
        <v>51142885</v>
      </c>
      <c r="AM12" s="1099">
        <v>55967566</v>
      </c>
      <c r="AN12" s="1099">
        <v>55120000</v>
      </c>
      <c r="AO12" s="1100">
        <v>101.53767416545718</v>
      </c>
      <c r="AP12" s="1101">
        <v>109.4337286603992</v>
      </c>
      <c r="AQ12" s="1122">
        <v>52529787</v>
      </c>
      <c r="AR12" s="1099">
        <v>57528279</v>
      </c>
      <c r="AS12" s="1099">
        <v>57045670</v>
      </c>
      <c r="AT12" s="1100">
        <v>100.8460046134965</v>
      </c>
      <c r="AU12" s="1101">
        <v>109.51553829829921</v>
      </c>
      <c r="AV12" s="1116">
        <v>311646</v>
      </c>
      <c r="AW12" s="1116">
        <v>725951</v>
      </c>
      <c r="AX12" s="1101">
        <v>232.94090089396303</v>
      </c>
      <c r="AY12" s="1116">
        <v>-712315</v>
      </c>
      <c r="AZ12" s="1116">
        <v>-485346</v>
      </c>
      <c r="BA12" s="1101">
        <v>68.136428405972069</v>
      </c>
      <c r="BB12" s="1104">
        <v>7208264</v>
      </c>
      <c r="BC12" s="1105">
        <v>7658345</v>
      </c>
      <c r="BD12" s="1101">
        <v>106.24395832339104</v>
      </c>
      <c r="BE12" s="1117">
        <v>0</v>
      </c>
      <c r="BF12" s="1105">
        <v>0</v>
      </c>
      <c r="BG12" s="1117">
        <v>0</v>
      </c>
      <c r="BH12" s="1107">
        <v>0</v>
      </c>
      <c r="BI12" s="1108">
        <v>6002428</v>
      </c>
      <c r="BJ12" s="1109">
        <v>6733359</v>
      </c>
      <c r="BK12" s="1110">
        <v>112.17725560389896</v>
      </c>
      <c r="BL12" s="1109">
        <v>1803336</v>
      </c>
      <c r="BM12" s="1109">
        <v>2451252</v>
      </c>
      <c r="BN12" s="1110">
        <v>135.92874539187372</v>
      </c>
      <c r="BO12" s="1118">
        <v>30.043442420300586</v>
      </c>
      <c r="BP12" s="1118">
        <v>36.404593903280663</v>
      </c>
      <c r="BQ12" s="1110">
        <v>121.17317780695396</v>
      </c>
      <c r="BR12" s="1112">
        <v>-1205836</v>
      </c>
      <c r="BS12" s="1109">
        <v>-924986</v>
      </c>
      <c r="BT12" s="1110">
        <v>76.709104720708282</v>
      </c>
    </row>
    <row r="13" spans="1:73" s="1074" customFormat="1" ht="12.75" customHeight="1" thickBot="1" x14ac:dyDescent="0.25">
      <c r="A13" s="1119">
        <v>213</v>
      </c>
      <c r="B13" s="1123" t="s">
        <v>478</v>
      </c>
      <c r="C13" s="1121">
        <v>431239</v>
      </c>
      <c r="D13" s="1099">
        <v>428406</v>
      </c>
      <c r="E13" s="1099">
        <v>428518.5</v>
      </c>
      <c r="F13" s="1100">
        <v>99.973746757724584</v>
      </c>
      <c r="G13" s="1101">
        <v>99.343055706928169</v>
      </c>
      <c r="H13" s="1108">
        <v>237</v>
      </c>
      <c r="I13" s="1099">
        <v>239</v>
      </c>
      <c r="J13" s="1099">
        <v>244</v>
      </c>
      <c r="K13" s="1100">
        <v>97.950819672131146</v>
      </c>
      <c r="L13" s="1101">
        <v>100.84388185654008</v>
      </c>
      <c r="M13" s="1108">
        <v>9495665</v>
      </c>
      <c r="N13" s="1099">
        <v>10204379</v>
      </c>
      <c r="O13" s="1099">
        <v>10015000</v>
      </c>
      <c r="P13" s="1100">
        <v>101.89095356964553</v>
      </c>
      <c r="Q13" s="1101">
        <v>107.4635531055487</v>
      </c>
      <c r="R13" s="1108">
        <v>16438187</v>
      </c>
      <c r="S13" s="1099">
        <v>17342676</v>
      </c>
      <c r="T13" s="1099">
        <v>17495000</v>
      </c>
      <c r="U13" s="1100">
        <v>99.129328379537014</v>
      </c>
      <c r="V13" s="1101">
        <v>105.50236470725147</v>
      </c>
      <c r="W13" s="1108">
        <v>16544412</v>
      </c>
      <c r="X13" s="1099">
        <v>17441088</v>
      </c>
      <c r="Y13" s="1099">
        <v>17582365</v>
      </c>
      <c r="Z13" s="1100">
        <v>99.196484659486941</v>
      </c>
      <c r="AA13" s="1101">
        <v>105.41981183737445</v>
      </c>
      <c r="AB13" s="1108">
        <v>15935952</v>
      </c>
      <c r="AC13" s="1099">
        <v>17210239</v>
      </c>
      <c r="AD13" s="1099">
        <v>17250000</v>
      </c>
      <c r="AE13" s="1100">
        <v>99.769501449275367</v>
      </c>
      <c r="AF13" s="1101">
        <v>107.99630295071169</v>
      </c>
      <c r="AG13" s="1108">
        <v>111546</v>
      </c>
      <c r="AH13" s="1099">
        <v>98901</v>
      </c>
      <c r="AI13" s="1099">
        <v>110000</v>
      </c>
      <c r="AJ13" s="1100">
        <v>89.91</v>
      </c>
      <c r="AK13" s="1101">
        <v>88.663869614329514</v>
      </c>
      <c r="AL13" s="1108">
        <v>16047498</v>
      </c>
      <c r="AM13" s="1099">
        <v>17309140</v>
      </c>
      <c r="AN13" s="1099">
        <v>17360000</v>
      </c>
      <c r="AO13" s="1100">
        <v>99.707027649769586</v>
      </c>
      <c r="AP13" s="1101">
        <v>107.86192339765364</v>
      </c>
      <c r="AQ13" s="1108">
        <v>16484869</v>
      </c>
      <c r="AR13" s="1099">
        <v>17756992</v>
      </c>
      <c r="AS13" s="1099">
        <v>17860034</v>
      </c>
      <c r="AT13" s="1100">
        <v>99.423058209183708</v>
      </c>
      <c r="AU13" s="1101">
        <v>107.71691300670936</v>
      </c>
      <c r="AV13" s="1116">
        <v>390689</v>
      </c>
      <c r="AW13" s="1116">
        <v>33536</v>
      </c>
      <c r="AX13" s="1101">
        <v>8.5838096286304459</v>
      </c>
      <c r="AY13" s="1116">
        <v>59543</v>
      </c>
      <c r="AZ13" s="1116">
        <v>-315904</v>
      </c>
      <c r="BA13" s="1101">
        <v>-530.5476714307307</v>
      </c>
      <c r="BB13" s="1104">
        <v>3216695</v>
      </c>
      <c r="BC13" s="1105">
        <v>3285103</v>
      </c>
      <c r="BD13" s="1101">
        <v>102.12665484293662</v>
      </c>
      <c r="BE13" s="1117">
        <v>0</v>
      </c>
      <c r="BF13" s="1105">
        <v>0</v>
      </c>
      <c r="BG13" s="1117">
        <v>0</v>
      </c>
      <c r="BH13" s="1107">
        <v>0</v>
      </c>
      <c r="BI13" s="1108">
        <v>2165093</v>
      </c>
      <c r="BJ13" s="1109">
        <v>2239269</v>
      </c>
      <c r="BK13" s="1110">
        <v>103.42599601957052</v>
      </c>
      <c r="BL13" s="1109">
        <v>1061526</v>
      </c>
      <c r="BM13" s="1109">
        <v>1086019</v>
      </c>
      <c r="BN13" s="1110">
        <v>102.30733868035261</v>
      </c>
      <c r="BO13" s="1118">
        <v>49.029117917798445</v>
      </c>
      <c r="BP13" s="1118">
        <v>48.498818141098724</v>
      </c>
      <c r="BQ13" s="1110">
        <v>98.918398292237654</v>
      </c>
      <c r="BR13" s="1112">
        <v>-1051602</v>
      </c>
      <c r="BS13" s="1109">
        <v>-1045834</v>
      </c>
      <c r="BT13" s="1110">
        <v>99.451503515588598</v>
      </c>
    </row>
    <row r="14" spans="1:73" s="1074" customFormat="1" ht="14.45" customHeight="1" thickTop="1" thickBot="1" x14ac:dyDescent="0.25">
      <c r="A14" s="1124" t="s">
        <v>17</v>
      </c>
      <c r="B14" s="95"/>
      <c r="C14" s="1125">
        <v>4684380</v>
      </c>
      <c r="D14" s="1126">
        <v>4705262</v>
      </c>
      <c r="E14" s="1126">
        <v>4695445.5</v>
      </c>
      <c r="F14" s="1127">
        <v>100.20906429432522</v>
      </c>
      <c r="G14" s="1127">
        <v>100.44577937742028</v>
      </c>
      <c r="H14" s="1125">
        <v>2513</v>
      </c>
      <c r="I14" s="1126">
        <v>2549</v>
      </c>
      <c r="J14" s="1126">
        <v>2618</v>
      </c>
      <c r="K14" s="1127">
        <v>97.36440030557678</v>
      </c>
      <c r="L14" s="1127">
        <v>101.4325507361719</v>
      </c>
      <c r="M14" s="1125">
        <v>133116318</v>
      </c>
      <c r="N14" s="1126">
        <v>143621000</v>
      </c>
      <c r="O14" s="1126">
        <v>142861500</v>
      </c>
      <c r="P14" s="1127">
        <v>100.53163378516956</v>
      </c>
      <c r="Q14" s="1127">
        <v>107.89135558872654</v>
      </c>
      <c r="R14" s="1125">
        <v>173996199</v>
      </c>
      <c r="S14" s="1126">
        <v>189879620</v>
      </c>
      <c r="T14" s="1126">
        <v>187033568</v>
      </c>
      <c r="U14" s="1127">
        <v>101.52167978744863</v>
      </c>
      <c r="V14" s="1127">
        <v>109.12860228630628</v>
      </c>
      <c r="W14" s="1125">
        <v>175436653</v>
      </c>
      <c r="X14" s="1126">
        <v>191331314</v>
      </c>
      <c r="Y14" s="1126">
        <v>188637871.35997602</v>
      </c>
      <c r="Z14" s="1127">
        <v>101.42783769802199</v>
      </c>
      <c r="AA14" s="1127">
        <v>109.06005713640694</v>
      </c>
      <c r="AB14" s="1125">
        <v>172199037</v>
      </c>
      <c r="AC14" s="1126">
        <v>187519128</v>
      </c>
      <c r="AD14" s="1126">
        <v>186079519</v>
      </c>
      <c r="AE14" s="1127">
        <v>100.7736525802176</v>
      </c>
      <c r="AF14" s="1127">
        <v>108.89673442250437</v>
      </c>
      <c r="AG14" s="1125">
        <v>1542197</v>
      </c>
      <c r="AH14" s="1126">
        <v>1323153</v>
      </c>
      <c r="AI14" s="1126">
        <v>1278785</v>
      </c>
      <c r="AJ14" s="1127">
        <v>103.46954335560707</v>
      </c>
      <c r="AK14" s="1127">
        <v>85.796626501024193</v>
      </c>
      <c r="AL14" s="1125">
        <v>173741234</v>
      </c>
      <c r="AM14" s="1126">
        <v>188842281</v>
      </c>
      <c r="AN14" s="1126">
        <v>187358304</v>
      </c>
      <c r="AO14" s="1127">
        <v>100.79205296392948</v>
      </c>
      <c r="AP14" s="1127">
        <v>108.69168858326401</v>
      </c>
      <c r="AQ14" s="1125">
        <v>178435310</v>
      </c>
      <c r="AR14" s="1126">
        <v>193860950</v>
      </c>
      <c r="AS14" s="1126">
        <v>193438319.77075589</v>
      </c>
      <c r="AT14" s="1127">
        <v>100.21848319906054</v>
      </c>
      <c r="AU14" s="1127">
        <v>108.64494813274345</v>
      </c>
      <c r="AV14" s="1128">
        <v>254965</v>
      </c>
      <c r="AW14" s="1128">
        <v>1037339</v>
      </c>
      <c r="AX14" s="1127">
        <v>406.85545074814195</v>
      </c>
      <c r="AY14" s="1128">
        <v>-2998657</v>
      </c>
      <c r="AZ14" s="1128">
        <v>-2529636</v>
      </c>
      <c r="BA14" s="1127">
        <v>84.358964696529142</v>
      </c>
      <c r="BB14" s="1128">
        <v>27371254</v>
      </c>
      <c r="BC14" s="1128">
        <v>29465456</v>
      </c>
      <c r="BD14" s="1127">
        <v>107.65109994595059</v>
      </c>
      <c r="BE14" s="1129">
        <v>62249</v>
      </c>
      <c r="BF14" s="1128">
        <v>0</v>
      </c>
      <c r="BG14" s="1126">
        <v>0</v>
      </c>
      <c r="BH14" s="1130">
        <v>0</v>
      </c>
      <c r="BI14" s="1131">
        <v>24464243</v>
      </c>
      <c r="BJ14" s="1132">
        <v>27336403</v>
      </c>
      <c r="BK14" s="1133">
        <v>111.7402365566758</v>
      </c>
      <c r="BL14" s="1132">
        <v>9880090</v>
      </c>
      <c r="BM14" s="1132">
        <v>11215881</v>
      </c>
      <c r="BN14" s="1133">
        <v>113.5200286637065</v>
      </c>
      <c r="BO14" s="1134">
        <v>40.385839856152508</v>
      </c>
      <c r="BP14" s="1134">
        <v>41.029103207177627</v>
      </c>
      <c r="BQ14" s="1133">
        <v>101.59279428957355</v>
      </c>
      <c r="BR14" s="1132">
        <v>-2907011</v>
      </c>
      <c r="BS14" s="1132">
        <v>-2129053</v>
      </c>
      <c r="BT14" s="1133">
        <v>73.238560156807111</v>
      </c>
    </row>
    <row r="15" spans="1:73" s="1074" customFormat="1" ht="14.45" customHeight="1" thickTop="1" thickBot="1" x14ac:dyDescent="0.25">
      <c r="A15" s="1124" t="s">
        <v>77</v>
      </c>
      <c r="B15" s="95"/>
      <c r="C15" s="1135">
        <v>10852908.666666668</v>
      </c>
      <c r="D15" s="1136">
        <v>10865244.416666668</v>
      </c>
      <c r="E15" s="1136">
        <v>10786945.5</v>
      </c>
      <c r="F15" s="1137">
        <v>100.7258673613088</v>
      </c>
      <c r="G15" s="1138">
        <v>100.11366307760321</v>
      </c>
      <c r="H15" s="1135">
        <v>6033</v>
      </c>
      <c r="I15" s="1139">
        <v>6088</v>
      </c>
      <c r="J15" s="1136">
        <v>6208</v>
      </c>
      <c r="K15" s="1137">
        <v>98.067010309278345</v>
      </c>
      <c r="L15" s="1138">
        <v>100.91165257749046</v>
      </c>
      <c r="M15" s="1135">
        <v>295853941</v>
      </c>
      <c r="N15" s="1139">
        <v>319964104</v>
      </c>
      <c r="O15" s="1136">
        <v>317961500</v>
      </c>
      <c r="P15" s="1137">
        <v>100.62982593804597</v>
      </c>
      <c r="Q15" s="1138">
        <v>108.14934657233448</v>
      </c>
      <c r="R15" s="1135">
        <v>427688846</v>
      </c>
      <c r="S15" s="1139">
        <v>461889822</v>
      </c>
      <c r="T15" s="1136">
        <v>458733568</v>
      </c>
      <c r="U15" s="1137">
        <v>100.68803641594417</v>
      </c>
      <c r="V15" s="1138">
        <v>107.99669580347204</v>
      </c>
      <c r="W15" s="1135">
        <v>432695059</v>
      </c>
      <c r="X15" s="1139">
        <v>467520850</v>
      </c>
      <c r="Y15" s="1136">
        <v>464135034.35997605</v>
      </c>
      <c r="Z15" s="1137">
        <v>100.72948934886867</v>
      </c>
      <c r="AA15" s="1138">
        <v>108.04857607583635</v>
      </c>
      <c r="AB15" s="1135">
        <v>414279080</v>
      </c>
      <c r="AC15" s="1139">
        <v>454723565</v>
      </c>
      <c r="AD15" s="1136">
        <v>456167519</v>
      </c>
      <c r="AE15" s="1137">
        <v>99.68345970726601</v>
      </c>
      <c r="AF15" s="1138">
        <v>109.76261823310026</v>
      </c>
      <c r="AG15" s="1135">
        <v>2689601</v>
      </c>
      <c r="AH15" s="1139">
        <v>2228957</v>
      </c>
      <c r="AI15" s="1136">
        <v>2259785</v>
      </c>
      <c r="AJ15" s="1137">
        <v>98.635799423396477</v>
      </c>
      <c r="AK15" s="1138">
        <v>82.873147355314032</v>
      </c>
      <c r="AL15" s="1135">
        <v>416968681</v>
      </c>
      <c r="AM15" s="1139">
        <v>456952522</v>
      </c>
      <c r="AN15" s="1136">
        <v>458427304</v>
      </c>
      <c r="AO15" s="1137">
        <v>99.678295339930273</v>
      </c>
      <c r="AP15" s="1138">
        <v>109.58917127878965</v>
      </c>
      <c r="AQ15" s="1135">
        <v>427667378</v>
      </c>
      <c r="AR15" s="1139">
        <v>469186468</v>
      </c>
      <c r="AS15" s="1136">
        <v>471630871.77075589</v>
      </c>
      <c r="AT15" s="1137">
        <v>99.481712517762404</v>
      </c>
      <c r="AU15" s="1138">
        <v>109.70826678297638</v>
      </c>
      <c r="AV15" s="1136">
        <v>10720165</v>
      </c>
      <c r="AW15" s="1136">
        <v>4937300</v>
      </c>
      <c r="AX15" s="1138">
        <v>46.056194097758755</v>
      </c>
      <c r="AY15" s="1136">
        <v>5027681</v>
      </c>
      <c r="AZ15" s="1136">
        <v>-1665618</v>
      </c>
      <c r="BA15" s="1138">
        <v>-33.12895149871283</v>
      </c>
      <c r="BB15" s="1140">
        <v>61159022</v>
      </c>
      <c r="BC15" s="1140">
        <v>64475296</v>
      </c>
      <c r="BD15" s="1138">
        <v>105.42237905635574</v>
      </c>
      <c r="BE15" s="1129">
        <v>62249</v>
      </c>
      <c r="BF15" s="1141">
        <v>0</v>
      </c>
      <c r="BG15" s="1142">
        <v>0</v>
      </c>
      <c r="BH15" s="1143">
        <v>0</v>
      </c>
      <c r="BI15" s="1136">
        <v>52758244</v>
      </c>
      <c r="BJ15" s="1136">
        <v>58829100</v>
      </c>
      <c r="BK15" s="1138">
        <v>111.50693339983037</v>
      </c>
      <c r="BL15" s="1136">
        <v>18485420</v>
      </c>
      <c r="BM15" s="1136">
        <v>20907267</v>
      </c>
      <c r="BN15" s="1138">
        <v>113.10139017669061</v>
      </c>
      <c r="BO15" s="1144">
        <v>35.037974349563264</v>
      </c>
      <c r="BP15" s="1144">
        <v>35.538988357802516</v>
      </c>
      <c r="BQ15" s="1138">
        <v>101.42991716142259</v>
      </c>
      <c r="BR15" s="1136">
        <v>-8400778</v>
      </c>
      <c r="BS15" s="1136">
        <v>-5646196</v>
      </c>
      <c r="BT15" s="1138">
        <v>67.210394084928808</v>
      </c>
    </row>
    <row r="16" spans="1:73" s="223" customFormat="1" ht="12.95" hidden="1" customHeight="1" thickTop="1" x14ac:dyDescent="0.2">
      <c r="A16" s="52" t="s">
        <v>59</v>
      </c>
      <c r="B16" s="60"/>
      <c r="C16" s="211"/>
      <c r="D16" s="518"/>
      <c r="E16" s="212"/>
      <c r="F16" s="221"/>
      <c r="G16" s="213"/>
      <c r="H16" s="216"/>
      <c r="I16" s="216"/>
      <c r="J16" s="215"/>
      <c r="K16" s="520"/>
      <c r="L16" s="779"/>
      <c r="M16" s="216"/>
      <c r="N16" s="216"/>
      <c r="O16" s="215"/>
      <c r="P16" s="520"/>
      <c r="Q16" s="779"/>
      <c r="R16" s="216"/>
      <c r="S16" s="216"/>
      <c r="T16" s="215"/>
      <c r="U16" s="520"/>
      <c r="V16" s="215"/>
      <c r="W16" s="216"/>
      <c r="X16" s="216"/>
      <c r="Y16" s="215"/>
      <c r="Z16" s="520"/>
      <c r="AA16" s="215"/>
      <c r="AB16" s="216"/>
      <c r="AC16" s="216"/>
      <c r="AD16" s="215"/>
      <c r="AE16" s="520"/>
      <c r="AF16" s="215"/>
      <c r="AG16" s="216"/>
      <c r="AH16" s="216"/>
      <c r="AI16" s="215"/>
      <c r="AJ16" s="520"/>
      <c r="AK16" s="215"/>
      <c r="AL16" s="216"/>
      <c r="AM16" s="216"/>
      <c r="AN16" s="215"/>
      <c r="AO16" s="520"/>
      <c r="AP16" s="215"/>
      <c r="AQ16" s="216"/>
      <c r="AR16" s="216"/>
      <c r="AS16" s="215"/>
      <c r="AT16" s="520"/>
      <c r="AU16" s="215"/>
      <c r="AV16" s="215"/>
      <c r="AW16" s="215"/>
      <c r="AX16" s="32"/>
      <c r="AY16" s="791"/>
      <c r="AZ16" s="215"/>
      <c r="BA16" s="213"/>
      <c r="BB16" s="518"/>
      <c r="BC16" s="600"/>
      <c r="BD16" s="601"/>
      <c r="BE16" s="601"/>
      <c r="BF16" s="214"/>
      <c r="BG16" s="212"/>
      <c r="BH16" s="217"/>
      <c r="BI16" s="797"/>
      <c r="BJ16" s="212"/>
      <c r="BK16" s="220"/>
      <c r="BL16" s="220"/>
      <c r="BM16" s="214"/>
      <c r="BN16" s="214"/>
      <c r="BO16" s="214"/>
      <c r="BP16" s="218"/>
      <c r="BQ16" s="219"/>
      <c r="BR16" s="213"/>
      <c r="BS16" s="216"/>
      <c r="BT16" s="219"/>
      <c r="BU16" s="222"/>
    </row>
    <row r="17" spans="1:73" s="223" customFormat="1" ht="12.95" hidden="1" customHeight="1" thickBot="1" x14ac:dyDescent="0.25">
      <c r="A17" s="53" t="s">
        <v>87</v>
      </c>
      <c r="B17" s="61"/>
      <c r="C17" s="224"/>
      <c r="D17" s="226"/>
      <c r="E17" s="225"/>
      <c r="F17" s="233"/>
      <c r="G17" s="226"/>
      <c r="H17" s="228"/>
      <c r="I17" s="228"/>
      <c r="J17" s="227"/>
      <c r="K17" s="521"/>
      <c r="L17" s="780"/>
      <c r="M17" s="228"/>
      <c r="N17" s="228"/>
      <c r="O17" s="227"/>
      <c r="P17" s="521"/>
      <c r="Q17" s="780"/>
      <c r="R17" s="228"/>
      <c r="S17" s="228"/>
      <c r="T17" s="227"/>
      <c r="U17" s="521"/>
      <c r="V17" s="227"/>
      <c r="W17" s="228"/>
      <c r="X17" s="228"/>
      <c r="Y17" s="227"/>
      <c r="Z17" s="521"/>
      <c r="AA17" s="227"/>
      <c r="AB17" s="228"/>
      <c r="AC17" s="228"/>
      <c r="AD17" s="227"/>
      <c r="AE17" s="521"/>
      <c r="AF17" s="227"/>
      <c r="AG17" s="228"/>
      <c r="AH17" s="228"/>
      <c r="AI17" s="227"/>
      <c r="AJ17" s="521"/>
      <c r="AK17" s="227"/>
      <c r="AL17" s="228"/>
      <c r="AM17" s="228"/>
      <c r="AN17" s="227"/>
      <c r="AO17" s="521"/>
      <c r="AP17" s="227"/>
      <c r="AQ17" s="228"/>
      <c r="AR17" s="228"/>
      <c r="AS17" s="227"/>
      <c r="AT17" s="521"/>
      <c r="AU17" s="227"/>
      <c r="AV17" s="227"/>
      <c r="AW17" s="227"/>
      <c r="AX17" s="32"/>
      <c r="AY17" s="791"/>
      <c r="AZ17" s="227"/>
      <c r="BA17" s="226"/>
      <c r="BB17" s="226"/>
      <c r="BC17" s="228"/>
      <c r="BD17" s="232"/>
      <c r="BE17" s="232"/>
      <c r="BF17" s="225"/>
      <c r="BG17" s="225"/>
      <c r="BH17" s="229"/>
      <c r="BI17" s="798"/>
      <c r="BJ17" s="225"/>
      <c r="BK17" s="232"/>
      <c r="BL17" s="232"/>
      <c r="BM17" s="225"/>
      <c r="BN17" s="225"/>
      <c r="BO17" s="225"/>
      <c r="BP17" s="230"/>
      <c r="BQ17" s="231"/>
      <c r="BR17" s="226"/>
      <c r="BS17" s="228"/>
      <c r="BT17" s="231"/>
      <c r="BU17" s="222"/>
    </row>
    <row r="18" spans="1:73" s="192" customFormat="1" ht="12.95" hidden="1" customHeight="1" thickTop="1" x14ac:dyDescent="0.2">
      <c r="A18" s="23">
        <v>202</v>
      </c>
      <c r="B18" s="62" t="s">
        <v>66</v>
      </c>
      <c r="C18" s="234" t="s">
        <v>86</v>
      </c>
      <c r="D18" s="235"/>
      <c r="E18" s="235"/>
      <c r="F18" s="289"/>
      <c r="G18" s="771"/>
      <c r="H18" s="201"/>
      <c r="I18" s="201"/>
      <c r="J18" s="236"/>
      <c r="K18" s="522"/>
      <c r="L18" s="310"/>
      <c r="M18" s="201"/>
      <c r="N18" s="201"/>
      <c r="O18" s="236"/>
      <c r="P18" s="522"/>
      <c r="Q18" s="310"/>
      <c r="R18" s="201"/>
      <c r="S18" s="201"/>
      <c r="T18" s="236"/>
      <c r="U18" s="522"/>
      <c r="V18" s="236"/>
      <c r="W18" s="201"/>
      <c r="X18" s="201"/>
      <c r="Y18" s="236"/>
      <c r="Z18" s="522"/>
      <c r="AA18" s="236"/>
      <c r="AB18" s="201"/>
      <c r="AC18" s="201"/>
      <c r="AD18" s="236"/>
      <c r="AE18" s="522"/>
      <c r="AF18" s="236"/>
      <c r="AG18" s="201"/>
      <c r="AH18" s="201"/>
      <c r="AI18" s="236"/>
      <c r="AJ18" s="522"/>
      <c r="AK18" s="236"/>
      <c r="AL18" s="201"/>
      <c r="AM18" s="201"/>
      <c r="AN18" s="236"/>
      <c r="AO18" s="522"/>
      <c r="AP18" s="236"/>
      <c r="AQ18" s="201"/>
      <c r="AR18" s="201"/>
      <c r="AS18" s="236"/>
      <c r="AT18" s="522"/>
      <c r="AU18" s="236"/>
      <c r="AV18" s="236"/>
      <c r="AW18" s="236"/>
      <c r="AX18" s="32"/>
      <c r="AY18" s="792"/>
      <c r="AZ18" s="201"/>
      <c r="BA18" s="310"/>
      <c r="BB18" s="310"/>
      <c r="BC18" s="201"/>
      <c r="BD18" s="312"/>
      <c r="BE18" s="312"/>
      <c r="BF18" s="236"/>
      <c r="BG18" s="239"/>
      <c r="BH18" s="237"/>
      <c r="BI18" s="312"/>
      <c r="BJ18" s="236"/>
      <c r="BK18" s="312"/>
      <c r="BL18" s="312"/>
      <c r="BM18" s="240"/>
      <c r="BN18" s="238"/>
      <c r="BO18" s="238"/>
      <c r="BP18" s="238"/>
      <c r="BQ18" s="237"/>
      <c r="BR18" s="310"/>
      <c r="BS18" s="201"/>
      <c r="BT18" s="237"/>
      <c r="BU18" s="190"/>
    </row>
    <row r="19" spans="1:73" s="192" customFormat="1" ht="12.95" hidden="1" customHeight="1" x14ac:dyDescent="0.2">
      <c r="A19" s="8">
        <v>205</v>
      </c>
      <c r="B19" s="63" t="s">
        <v>49</v>
      </c>
      <c r="C19" s="234" t="s">
        <v>86</v>
      </c>
      <c r="D19" s="241"/>
      <c r="E19" s="241"/>
      <c r="F19" s="290"/>
      <c r="G19" s="772"/>
      <c r="H19" s="202"/>
      <c r="I19" s="202"/>
      <c r="J19" s="200"/>
      <c r="K19" s="196"/>
      <c r="L19" s="775"/>
      <c r="M19" s="202"/>
      <c r="N19" s="202"/>
      <c r="O19" s="200"/>
      <c r="P19" s="196"/>
      <c r="Q19" s="775"/>
      <c r="R19" s="202"/>
      <c r="S19" s="202"/>
      <c r="T19" s="200"/>
      <c r="U19" s="196"/>
      <c r="V19" s="200"/>
      <c r="W19" s="202"/>
      <c r="X19" s="202"/>
      <c r="Y19" s="200"/>
      <c r="Z19" s="196"/>
      <c r="AA19" s="200"/>
      <c r="AB19" s="202"/>
      <c r="AC19" s="202"/>
      <c r="AD19" s="200"/>
      <c r="AE19" s="196"/>
      <c r="AF19" s="200"/>
      <c r="AG19" s="202"/>
      <c r="AH19" s="202"/>
      <c r="AI19" s="200"/>
      <c r="AJ19" s="196"/>
      <c r="AK19" s="200"/>
      <c r="AL19" s="202"/>
      <c r="AM19" s="202"/>
      <c r="AN19" s="200"/>
      <c r="AO19" s="196"/>
      <c r="AP19" s="200"/>
      <c r="AQ19" s="202"/>
      <c r="AR19" s="202"/>
      <c r="AS19" s="200"/>
      <c r="AT19" s="196"/>
      <c r="AU19" s="200"/>
      <c r="AV19" s="788"/>
      <c r="AW19" s="200"/>
      <c r="AX19" s="32"/>
      <c r="AY19" s="792"/>
      <c r="AZ19" s="202"/>
      <c r="BA19" s="311"/>
      <c r="BB19" s="775"/>
      <c r="BC19" s="202"/>
      <c r="BD19" s="197"/>
      <c r="BE19" s="787"/>
      <c r="BF19" s="200"/>
      <c r="BG19" s="198"/>
      <c r="BH19" s="203"/>
      <c r="BI19" s="787"/>
      <c r="BJ19" s="200"/>
      <c r="BK19" s="197"/>
      <c r="BL19" s="787"/>
      <c r="BM19" s="199"/>
      <c r="BN19" s="238"/>
      <c r="BO19" s="238"/>
      <c r="BP19" s="198"/>
      <c r="BQ19" s="244"/>
      <c r="BR19" s="783"/>
      <c r="BS19" s="202"/>
      <c r="BT19" s="203"/>
      <c r="BU19" s="190"/>
    </row>
    <row r="20" spans="1:73" s="192" customFormat="1" ht="12.95" hidden="1" customHeight="1" x14ac:dyDescent="0.2">
      <c r="A20" s="8">
        <v>210</v>
      </c>
      <c r="B20" s="63" t="s">
        <v>50</v>
      </c>
      <c r="C20" s="245" t="s">
        <v>56</v>
      </c>
      <c r="D20" s="241"/>
      <c r="E20" s="241"/>
      <c r="F20" s="290"/>
      <c r="G20" s="772"/>
      <c r="H20" s="202"/>
      <c r="I20" s="202"/>
      <c r="J20" s="200"/>
      <c r="K20" s="196"/>
      <c r="L20" s="775"/>
      <c r="M20" s="202"/>
      <c r="N20" s="202"/>
      <c r="O20" s="200"/>
      <c r="P20" s="196"/>
      <c r="Q20" s="775"/>
      <c r="R20" s="202"/>
      <c r="S20" s="202"/>
      <c r="T20" s="200"/>
      <c r="U20" s="196"/>
      <c r="V20" s="200"/>
      <c r="W20" s="202"/>
      <c r="X20" s="202"/>
      <c r="Y20" s="200"/>
      <c r="Z20" s="196"/>
      <c r="AA20" s="200"/>
      <c r="AB20" s="202"/>
      <c r="AC20" s="202"/>
      <c r="AD20" s="200"/>
      <c r="AE20" s="196"/>
      <c r="AF20" s="200"/>
      <c r="AG20" s="202"/>
      <c r="AH20" s="202"/>
      <c r="AI20" s="200"/>
      <c r="AJ20" s="196"/>
      <c r="AK20" s="200"/>
      <c r="AL20" s="202"/>
      <c r="AM20" s="202"/>
      <c r="AN20" s="200"/>
      <c r="AO20" s="196"/>
      <c r="AP20" s="200"/>
      <c r="AQ20" s="202"/>
      <c r="AR20" s="202"/>
      <c r="AS20" s="200"/>
      <c r="AT20" s="196"/>
      <c r="AU20" s="200"/>
      <c r="AV20" s="788"/>
      <c r="AW20" s="200"/>
      <c r="AX20" s="32"/>
      <c r="AY20" s="792"/>
      <c r="AZ20" s="202"/>
      <c r="BA20" s="311"/>
      <c r="BB20" s="775"/>
      <c r="BC20" s="202"/>
      <c r="BD20" s="197"/>
      <c r="BE20" s="787"/>
      <c r="BF20" s="200"/>
      <c r="BG20" s="242"/>
      <c r="BH20" s="203"/>
      <c r="BI20" s="787"/>
      <c r="BJ20" s="200"/>
      <c r="BK20" s="315"/>
      <c r="BL20" s="785"/>
      <c r="BM20" s="199"/>
      <c r="BN20" s="238"/>
      <c r="BO20" s="238"/>
      <c r="BP20" s="198"/>
      <c r="BQ20" s="244"/>
      <c r="BR20" s="783"/>
      <c r="BS20" s="202"/>
      <c r="BT20" s="203"/>
      <c r="BU20" s="190"/>
    </row>
    <row r="21" spans="1:73" s="192" customFormat="1" ht="12.95" hidden="1" customHeight="1" x14ac:dyDescent="0.2">
      <c r="A21" s="8">
        <v>221</v>
      </c>
      <c r="B21" s="63" t="s">
        <v>51</v>
      </c>
      <c r="C21" s="234" t="s">
        <v>86</v>
      </c>
      <c r="D21" s="241"/>
      <c r="E21" s="241"/>
      <c r="F21" s="290"/>
      <c r="G21" s="772"/>
      <c r="H21" s="202"/>
      <c r="I21" s="202"/>
      <c r="J21" s="200"/>
      <c r="K21" s="196"/>
      <c r="L21" s="775"/>
      <c r="M21" s="202"/>
      <c r="N21" s="202"/>
      <c r="O21" s="200"/>
      <c r="P21" s="196"/>
      <c r="Q21" s="775"/>
      <c r="R21" s="202"/>
      <c r="S21" s="202"/>
      <c r="T21" s="200"/>
      <c r="U21" s="196"/>
      <c r="V21" s="200"/>
      <c r="W21" s="202"/>
      <c r="X21" s="202"/>
      <c r="Y21" s="200"/>
      <c r="Z21" s="196"/>
      <c r="AA21" s="200"/>
      <c r="AB21" s="202"/>
      <c r="AC21" s="202"/>
      <c r="AD21" s="200"/>
      <c r="AE21" s="196"/>
      <c r="AF21" s="200"/>
      <c r="AG21" s="202"/>
      <c r="AH21" s="202"/>
      <c r="AI21" s="200"/>
      <c r="AJ21" s="196"/>
      <c r="AK21" s="200"/>
      <c r="AL21" s="202"/>
      <c r="AM21" s="202"/>
      <c r="AN21" s="200"/>
      <c r="AO21" s="196"/>
      <c r="AP21" s="200"/>
      <c r="AQ21" s="202"/>
      <c r="AR21" s="202"/>
      <c r="AS21" s="200"/>
      <c r="AT21" s="196"/>
      <c r="AU21" s="200"/>
      <c r="AV21" s="788"/>
      <c r="AW21" s="200"/>
      <c r="AX21" s="32"/>
      <c r="AY21" s="792"/>
      <c r="AZ21" s="202"/>
      <c r="BA21" s="311"/>
      <c r="BB21" s="775"/>
      <c r="BC21" s="202"/>
      <c r="BD21" s="197"/>
      <c r="BE21" s="787"/>
      <c r="BF21" s="200"/>
      <c r="BG21" s="242"/>
      <c r="BH21" s="203"/>
      <c r="BI21" s="787"/>
      <c r="BJ21" s="200"/>
      <c r="BK21" s="197"/>
      <c r="BL21" s="787"/>
      <c r="BM21" s="199"/>
      <c r="BN21" s="238"/>
      <c r="BO21" s="238"/>
      <c r="BP21" s="198"/>
      <c r="BQ21" s="203"/>
      <c r="BR21" s="775"/>
      <c r="BS21" s="202"/>
      <c r="BT21" s="203"/>
      <c r="BU21" s="190"/>
    </row>
    <row r="22" spans="1:73" s="192" customFormat="1" ht="12.95" hidden="1" customHeight="1" x14ac:dyDescent="0.2">
      <c r="A22" s="8">
        <v>223</v>
      </c>
      <c r="B22" s="63" t="s">
        <v>52</v>
      </c>
      <c r="C22" s="245" t="s">
        <v>56</v>
      </c>
      <c r="D22" s="241"/>
      <c r="E22" s="241"/>
      <c r="F22" s="290"/>
      <c r="G22" s="772"/>
      <c r="H22" s="202"/>
      <c r="I22" s="202"/>
      <c r="J22" s="200"/>
      <c r="K22" s="196"/>
      <c r="L22" s="775"/>
      <c r="M22" s="202"/>
      <c r="N22" s="202"/>
      <c r="O22" s="200"/>
      <c r="P22" s="196"/>
      <c r="Q22" s="775"/>
      <c r="R22" s="202"/>
      <c r="S22" s="202"/>
      <c r="T22" s="200"/>
      <c r="U22" s="196"/>
      <c r="V22" s="200"/>
      <c r="W22" s="202"/>
      <c r="X22" s="202"/>
      <c r="Y22" s="200"/>
      <c r="Z22" s="196"/>
      <c r="AA22" s="200"/>
      <c r="AB22" s="202"/>
      <c r="AC22" s="202"/>
      <c r="AD22" s="200"/>
      <c r="AE22" s="196"/>
      <c r="AF22" s="200"/>
      <c r="AG22" s="202"/>
      <c r="AH22" s="202"/>
      <c r="AI22" s="200"/>
      <c r="AJ22" s="196"/>
      <c r="AK22" s="200"/>
      <c r="AL22" s="202"/>
      <c r="AM22" s="202"/>
      <c r="AN22" s="200"/>
      <c r="AO22" s="196"/>
      <c r="AP22" s="200"/>
      <c r="AQ22" s="202"/>
      <c r="AR22" s="202"/>
      <c r="AS22" s="200"/>
      <c r="AT22" s="196"/>
      <c r="AU22" s="200"/>
      <c r="AV22" s="788"/>
      <c r="AW22" s="200"/>
      <c r="AX22" s="32"/>
      <c r="AY22" s="792"/>
      <c r="AZ22" s="202"/>
      <c r="BA22" s="311"/>
      <c r="BB22" s="775"/>
      <c r="BC22" s="202"/>
      <c r="BD22" s="197"/>
      <c r="BE22" s="787"/>
      <c r="BF22" s="200"/>
      <c r="BG22" s="242"/>
      <c r="BH22" s="203"/>
      <c r="BI22" s="787"/>
      <c r="BJ22" s="200"/>
      <c r="BK22" s="315"/>
      <c r="BL22" s="785"/>
      <c r="BM22" s="199"/>
      <c r="BN22" s="238"/>
      <c r="BO22" s="238"/>
      <c r="BP22" s="198"/>
      <c r="BQ22" s="244"/>
      <c r="BR22" s="783"/>
      <c r="BS22" s="202"/>
      <c r="BT22" s="203"/>
      <c r="BU22" s="190"/>
    </row>
    <row r="23" spans="1:73" s="192" customFormat="1" ht="12.95" hidden="1" customHeight="1" x14ac:dyDescent="0.2">
      <c r="A23" s="8">
        <v>225</v>
      </c>
      <c r="B23" s="63" t="s">
        <v>53</v>
      </c>
      <c r="C23" s="245" t="s">
        <v>57</v>
      </c>
      <c r="D23" s="241"/>
      <c r="E23" s="241"/>
      <c r="F23" s="290"/>
      <c r="G23" s="772"/>
      <c r="H23" s="202"/>
      <c r="I23" s="202"/>
      <c r="J23" s="200"/>
      <c r="K23" s="196"/>
      <c r="L23" s="775"/>
      <c r="M23" s="202"/>
      <c r="N23" s="202"/>
      <c r="O23" s="200"/>
      <c r="P23" s="196"/>
      <c r="Q23" s="775"/>
      <c r="R23" s="202"/>
      <c r="S23" s="202"/>
      <c r="T23" s="200"/>
      <c r="U23" s="196"/>
      <c r="V23" s="200"/>
      <c r="W23" s="202"/>
      <c r="X23" s="202"/>
      <c r="Y23" s="200"/>
      <c r="Z23" s="196"/>
      <c r="AA23" s="200"/>
      <c r="AB23" s="202"/>
      <c r="AC23" s="202"/>
      <c r="AD23" s="200"/>
      <c r="AE23" s="196"/>
      <c r="AF23" s="200"/>
      <c r="AG23" s="202"/>
      <c r="AH23" s="202"/>
      <c r="AI23" s="200"/>
      <c r="AJ23" s="196"/>
      <c r="AK23" s="200"/>
      <c r="AL23" s="202"/>
      <c r="AM23" s="202"/>
      <c r="AN23" s="200"/>
      <c r="AO23" s="196"/>
      <c r="AP23" s="200"/>
      <c r="AQ23" s="202"/>
      <c r="AR23" s="202"/>
      <c r="AS23" s="200"/>
      <c r="AT23" s="196"/>
      <c r="AU23" s="200"/>
      <c r="AV23" s="788"/>
      <c r="AW23" s="200"/>
      <c r="AX23" s="32"/>
      <c r="AY23" s="792"/>
      <c r="AZ23" s="202"/>
      <c r="BA23" s="311"/>
      <c r="BB23" s="775"/>
      <c r="BC23" s="202"/>
      <c r="BD23" s="197"/>
      <c r="BE23" s="787"/>
      <c r="BF23" s="200"/>
      <c r="BG23" s="198"/>
      <c r="BH23" s="203"/>
      <c r="BI23" s="787"/>
      <c r="BJ23" s="200"/>
      <c r="BK23" s="197"/>
      <c r="BL23" s="787"/>
      <c r="BM23" s="199"/>
      <c r="BN23" s="238"/>
      <c r="BO23" s="238"/>
      <c r="BP23" s="198"/>
      <c r="BQ23" s="203"/>
      <c r="BR23" s="775"/>
      <c r="BS23" s="202"/>
      <c r="BT23" s="203"/>
      <c r="BU23" s="190"/>
    </row>
    <row r="24" spans="1:73" s="192" customFormat="1" ht="12.95" hidden="1" customHeight="1" thickBot="1" x14ac:dyDescent="0.25">
      <c r="A24" s="48">
        <v>226</v>
      </c>
      <c r="B24" s="64" t="s">
        <v>67</v>
      </c>
      <c r="C24" s="246" t="s">
        <v>85</v>
      </c>
      <c r="D24" s="247"/>
      <c r="E24" s="247"/>
      <c r="F24" s="291"/>
      <c r="G24" s="773"/>
      <c r="H24" s="205"/>
      <c r="I24" s="205"/>
      <c r="J24" s="206"/>
      <c r="K24" s="523"/>
      <c r="L24" s="781"/>
      <c r="M24" s="205"/>
      <c r="N24" s="205"/>
      <c r="O24" s="206"/>
      <c r="P24" s="523"/>
      <c r="Q24" s="781"/>
      <c r="R24" s="205"/>
      <c r="S24" s="205"/>
      <c r="T24" s="206"/>
      <c r="U24" s="523"/>
      <c r="V24" s="206"/>
      <c r="W24" s="205"/>
      <c r="X24" s="205"/>
      <c r="Y24" s="206"/>
      <c r="Z24" s="523"/>
      <c r="AA24" s="206"/>
      <c r="AB24" s="205"/>
      <c r="AC24" s="205"/>
      <c r="AD24" s="206"/>
      <c r="AE24" s="523"/>
      <c r="AF24" s="206"/>
      <c r="AG24" s="205"/>
      <c r="AH24" s="205"/>
      <c r="AI24" s="206"/>
      <c r="AJ24" s="523"/>
      <c r="AK24" s="206"/>
      <c r="AL24" s="205"/>
      <c r="AM24" s="205"/>
      <c r="AN24" s="206"/>
      <c r="AO24" s="523"/>
      <c r="AP24" s="206"/>
      <c r="AQ24" s="205"/>
      <c r="AR24" s="205"/>
      <c r="AS24" s="206"/>
      <c r="AT24" s="523"/>
      <c r="AU24" s="206"/>
      <c r="AV24" s="789"/>
      <c r="AW24" s="206"/>
      <c r="AX24" s="32"/>
      <c r="AY24" s="792"/>
      <c r="AZ24" s="205"/>
      <c r="BA24" s="207"/>
      <c r="BB24" s="781"/>
      <c r="BC24" s="205"/>
      <c r="BD24" s="197"/>
      <c r="BE24" s="793"/>
      <c r="BF24" s="206"/>
      <c r="BG24" s="248"/>
      <c r="BH24" s="208"/>
      <c r="BI24" s="793"/>
      <c r="BJ24" s="206"/>
      <c r="BK24" s="316"/>
      <c r="BL24" s="786"/>
      <c r="BM24" s="250"/>
      <c r="BN24" s="238"/>
      <c r="BO24" s="800"/>
      <c r="BP24" s="204"/>
      <c r="BQ24" s="249"/>
      <c r="BR24" s="784"/>
      <c r="BS24" s="205"/>
      <c r="BT24" s="208"/>
      <c r="BU24" s="190"/>
    </row>
    <row r="25" spans="1:73" s="192" customFormat="1" ht="14.45" hidden="1" customHeight="1" thickTop="1" thickBot="1" x14ac:dyDescent="0.25">
      <c r="A25" s="50" t="s">
        <v>54</v>
      </c>
      <c r="B25" s="65"/>
      <c r="C25" s="251"/>
      <c r="D25" s="252"/>
      <c r="E25" s="252"/>
      <c r="F25" s="292"/>
      <c r="G25" s="585"/>
      <c r="H25" s="254"/>
      <c r="I25" s="253"/>
      <c r="J25" s="525"/>
      <c r="K25" s="524"/>
      <c r="L25" s="782"/>
      <c r="M25" s="254"/>
      <c r="N25" s="253"/>
      <c r="O25" s="525"/>
      <c r="P25" s="524"/>
      <c r="Q25" s="782"/>
      <c r="R25" s="254"/>
      <c r="S25" s="253"/>
      <c r="T25" s="525"/>
      <c r="U25" s="524"/>
      <c r="V25" s="525"/>
      <c r="W25" s="254"/>
      <c r="X25" s="253"/>
      <c r="Y25" s="525"/>
      <c r="Z25" s="524"/>
      <c r="AA25" s="525"/>
      <c r="AB25" s="254"/>
      <c r="AC25" s="253"/>
      <c r="AD25" s="525"/>
      <c r="AE25" s="524"/>
      <c r="AF25" s="525"/>
      <c r="AG25" s="254"/>
      <c r="AH25" s="253"/>
      <c r="AI25" s="525"/>
      <c r="AJ25" s="524"/>
      <c r="AK25" s="525"/>
      <c r="AL25" s="254"/>
      <c r="AM25" s="253"/>
      <c r="AN25" s="525"/>
      <c r="AO25" s="524"/>
      <c r="AP25" s="525"/>
      <c r="AQ25" s="254"/>
      <c r="AR25" s="253"/>
      <c r="AS25" s="525"/>
      <c r="AT25" s="524"/>
      <c r="AU25" s="525"/>
      <c r="AV25" s="525"/>
      <c r="AW25" s="257"/>
      <c r="AX25" s="32"/>
      <c r="AY25" s="792"/>
      <c r="AZ25" s="260"/>
      <c r="BA25" s="317"/>
      <c r="BB25" s="317"/>
      <c r="BC25" s="260"/>
      <c r="BD25" s="258"/>
      <c r="BE25" s="258"/>
      <c r="BF25" s="256"/>
      <c r="BG25" s="261"/>
      <c r="BH25" s="255"/>
      <c r="BI25" s="258"/>
      <c r="BJ25" s="256"/>
      <c r="BK25" s="258"/>
      <c r="BL25" s="258"/>
      <c r="BM25" s="256"/>
      <c r="BN25" s="319"/>
      <c r="BO25" s="319"/>
      <c r="BP25" s="263"/>
      <c r="BQ25" s="262"/>
      <c r="BR25" s="266"/>
      <c r="BS25" s="264"/>
      <c r="BT25" s="255"/>
      <c r="BU25" s="190"/>
    </row>
    <row r="26" spans="1:73" s="192" customFormat="1" ht="14.45" hidden="1" customHeight="1" thickTop="1" thickBot="1" x14ac:dyDescent="0.25">
      <c r="A26" s="50" t="s">
        <v>55</v>
      </c>
      <c r="B26" s="65"/>
      <c r="C26" s="251" t="s">
        <v>58</v>
      </c>
      <c r="D26" s="252"/>
      <c r="E26" s="252"/>
      <c r="F26" s="292"/>
      <c r="G26" s="585"/>
      <c r="H26" s="254"/>
      <c r="I26" s="265"/>
      <c r="J26" s="525"/>
      <c r="K26" s="524"/>
      <c r="L26" s="317"/>
      <c r="M26" s="254">
        <v>273997870</v>
      </c>
      <c r="N26" s="265">
        <v>295853941</v>
      </c>
      <c r="O26" s="525" t="e">
        <v>#REF!</v>
      </c>
      <c r="P26" s="524" t="e">
        <v>#REF!</v>
      </c>
      <c r="Q26" s="317"/>
      <c r="R26" s="254">
        <v>401989467</v>
      </c>
      <c r="S26" s="265">
        <v>427688846</v>
      </c>
      <c r="T26" s="525" t="e">
        <v>#REF!</v>
      </c>
      <c r="U26" s="524" t="e">
        <v>#REF!</v>
      </c>
      <c r="V26" s="525"/>
      <c r="W26" s="254">
        <v>407050600.80000001</v>
      </c>
      <c r="X26" s="265">
        <v>432695059</v>
      </c>
      <c r="Y26" s="525" t="e">
        <v>#REF!</v>
      </c>
      <c r="Z26" s="524" t="e">
        <v>#REF!</v>
      </c>
      <c r="AA26" s="525"/>
      <c r="AB26" s="254">
        <v>407513518</v>
      </c>
      <c r="AC26" s="265">
        <v>414279080</v>
      </c>
      <c r="AD26" s="525" t="e">
        <v>#REF!</v>
      </c>
      <c r="AE26" s="524" t="e">
        <v>#REF!</v>
      </c>
      <c r="AF26" s="525"/>
      <c r="AG26" s="254">
        <v>2200967</v>
      </c>
      <c r="AH26" s="265">
        <v>2689601</v>
      </c>
      <c r="AI26" s="525" t="e">
        <v>#REF!</v>
      </c>
      <c r="AJ26" s="524" t="e">
        <v>#REF!</v>
      </c>
      <c r="AK26" s="525"/>
      <c r="AL26" s="254">
        <v>409714485</v>
      </c>
      <c r="AM26" s="265">
        <v>416968681</v>
      </c>
      <c r="AN26" s="525" t="e">
        <v>#REF!</v>
      </c>
      <c r="AO26" s="524" t="e">
        <v>#REF!</v>
      </c>
      <c r="AP26" s="525"/>
      <c r="AQ26" s="254">
        <v>419570615</v>
      </c>
      <c r="AR26" s="265">
        <v>427667378</v>
      </c>
      <c r="AS26" s="525" t="e">
        <v>#REF!</v>
      </c>
      <c r="AT26" s="524" t="e">
        <v>#REF!</v>
      </c>
      <c r="AU26" s="525"/>
      <c r="AV26" s="790"/>
      <c r="AW26" s="313">
        <v>10720165</v>
      </c>
      <c r="AX26" s="40"/>
      <c r="AY26" s="791"/>
      <c r="AZ26" s="259">
        <v>5027681</v>
      </c>
      <c r="BA26" s="318"/>
      <c r="BB26" s="318"/>
      <c r="BC26" s="260">
        <v>61159022</v>
      </c>
      <c r="BD26" s="258" t="e">
        <v>#REF!</v>
      </c>
      <c r="BE26" s="258"/>
      <c r="BF26" s="256">
        <v>62249</v>
      </c>
      <c r="BG26" s="261" t="e">
        <v>#REF!</v>
      </c>
      <c r="BH26" s="255" t="e">
        <v>#REF!</v>
      </c>
      <c r="BI26" s="258"/>
      <c r="BJ26" s="256">
        <v>52758244</v>
      </c>
      <c r="BK26" s="258" t="e">
        <v>#REF!</v>
      </c>
      <c r="BL26" s="258"/>
      <c r="BM26" s="256">
        <v>18485420</v>
      </c>
      <c r="BN26" s="319" t="e">
        <v>#REF!</v>
      </c>
      <c r="BO26" s="319"/>
      <c r="BP26" s="263">
        <v>35</v>
      </c>
      <c r="BQ26" s="262" t="e">
        <v>#REF!</v>
      </c>
      <c r="BR26" s="266"/>
      <c r="BS26" s="264">
        <v>-8400778</v>
      </c>
      <c r="BT26" s="255" t="e">
        <v>#REF!</v>
      </c>
      <c r="BU26" s="190"/>
    </row>
    <row r="27" spans="1:73" s="192" customFormat="1" ht="14.45" customHeight="1" thickTop="1" thickBot="1" x14ac:dyDescent="0.25">
      <c r="A27" s="583"/>
      <c r="B27" s="584"/>
      <c r="C27" s="707"/>
      <c r="D27" s="585"/>
      <c r="E27" s="585"/>
      <c r="F27" s="585"/>
      <c r="G27" s="585"/>
      <c r="H27" s="585"/>
      <c r="I27" s="585"/>
      <c r="J27" s="585"/>
      <c r="K27" s="585"/>
      <c r="L27" s="585"/>
      <c r="M27" s="585"/>
      <c r="N27" s="1038"/>
      <c r="O27" s="1038"/>
      <c r="P27" s="1038"/>
      <c r="Q27" s="1038"/>
      <c r="R27" s="585"/>
      <c r="S27" s="585"/>
      <c r="T27" s="585"/>
      <c r="U27" s="585"/>
      <c r="V27" s="585"/>
      <c r="W27" s="585"/>
      <c r="X27" s="585"/>
      <c r="Y27" s="1038"/>
      <c r="Z27" s="585"/>
      <c r="AA27" s="585"/>
      <c r="AB27" s="585"/>
      <c r="AC27" s="585"/>
      <c r="AD27" s="585"/>
      <c r="AE27" s="585"/>
      <c r="AF27" s="585"/>
      <c r="AG27" s="585"/>
      <c r="AH27" s="585"/>
      <c r="AI27" s="585"/>
      <c r="AJ27" s="585"/>
      <c r="AK27" s="585"/>
      <c r="AL27" s="585"/>
      <c r="AM27" s="585"/>
      <c r="AN27" s="1038"/>
      <c r="AO27" s="585"/>
      <c r="AP27" s="585"/>
      <c r="AQ27" s="585"/>
      <c r="AR27" s="1038"/>
      <c r="AS27" s="1064"/>
      <c r="AT27" s="1068"/>
      <c r="AU27" s="585"/>
      <c r="AV27" s="585"/>
      <c r="AW27" s="585"/>
      <c r="AX27" s="585"/>
      <c r="AY27" s="585"/>
      <c r="AZ27" s="585"/>
      <c r="BA27" s="585"/>
      <c r="BB27" s="585"/>
      <c r="BC27" s="585"/>
      <c r="BD27" s="585"/>
      <c r="BE27" s="585"/>
      <c r="BF27" s="585"/>
      <c r="BG27" s="585"/>
      <c r="BH27" s="586"/>
      <c r="BI27" s="585"/>
      <c r="BJ27" s="585"/>
      <c r="BK27" s="585"/>
      <c r="BL27" s="585"/>
      <c r="BM27" s="585"/>
      <c r="BN27" s="585"/>
      <c r="BO27" s="585"/>
      <c r="BP27" s="585"/>
      <c r="BQ27" s="585"/>
      <c r="BR27" s="585"/>
      <c r="BS27" s="585"/>
      <c r="BT27" s="586"/>
      <c r="BU27" s="190"/>
    </row>
    <row r="28" spans="1:73" s="192" customFormat="1" ht="16.5" customHeight="1" thickTop="1" thickBot="1" x14ac:dyDescent="0.25">
      <c r="A28" s="54"/>
      <c r="B28" s="47" t="s">
        <v>21</v>
      </c>
      <c r="C28" s="594"/>
      <c r="D28" s="595"/>
      <c r="E28" s="595"/>
      <c r="F28" s="595"/>
      <c r="G28" s="596"/>
      <c r="H28" s="1198" t="s">
        <v>34</v>
      </c>
      <c r="I28" s="1199"/>
      <c r="J28" s="1199"/>
      <c r="K28" s="1199"/>
      <c r="L28" s="1200"/>
      <c r="M28" s="1198" t="s">
        <v>22</v>
      </c>
      <c r="N28" s="1199"/>
      <c r="O28" s="1199"/>
      <c r="P28" s="1199"/>
      <c r="Q28" s="1200"/>
      <c r="R28" s="1198" t="s">
        <v>22</v>
      </c>
      <c r="S28" s="1199"/>
      <c r="T28" s="1199"/>
      <c r="U28" s="1199"/>
      <c r="V28" s="1200"/>
      <c r="W28" s="1198" t="s">
        <v>27</v>
      </c>
      <c r="X28" s="1199"/>
      <c r="Y28" s="1199"/>
      <c r="Z28" s="1199"/>
      <c r="AA28" s="1200"/>
      <c r="AB28" s="1198" t="s">
        <v>27</v>
      </c>
      <c r="AC28" s="1199"/>
      <c r="AD28" s="1199"/>
      <c r="AE28" s="1199"/>
      <c r="AF28" s="1200"/>
      <c r="AG28" s="1198" t="s">
        <v>27</v>
      </c>
      <c r="AH28" s="1199"/>
      <c r="AI28" s="1199"/>
      <c r="AJ28" s="1199"/>
      <c r="AK28" s="1200"/>
      <c r="AL28" s="1198" t="s">
        <v>27</v>
      </c>
      <c r="AM28" s="1199"/>
      <c r="AN28" s="1199"/>
      <c r="AO28" s="1199"/>
      <c r="AP28" s="1200"/>
      <c r="AQ28" s="1198" t="s">
        <v>22</v>
      </c>
      <c r="AR28" s="1199"/>
      <c r="AS28" s="1199"/>
      <c r="AT28" s="1199"/>
      <c r="AU28" s="1200"/>
      <c r="AV28" s="1198" t="s">
        <v>22</v>
      </c>
      <c r="AW28" s="1199"/>
      <c r="AX28" s="1200"/>
      <c r="AY28" s="1198" t="s">
        <v>22</v>
      </c>
      <c r="AZ28" s="1199"/>
      <c r="BA28" s="1200"/>
      <c r="BB28" s="1198" t="s">
        <v>22</v>
      </c>
      <c r="BC28" s="1199"/>
      <c r="BD28" s="1200"/>
      <c r="BE28" s="1198" t="s">
        <v>22</v>
      </c>
      <c r="BF28" s="1199"/>
      <c r="BG28" s="1199"/>
      <c r="BH28" s="1200"/>
      <c r="BI28" s="1198" t="s">
        <v>22</v>
      </c>
      <c r="BJ28" s="1199"/>
      <c r="BK28" s="1200"/>
      <c r="BL28" s="1198" t="s">
        <v>22</v>
      </c>
      <c r="BM28" s="1199"/>
      <c r="BN28" s="1200"/>
      <c r="BO28" s="708"/>
      <c r="BP28" s="801"/>
      <c r="BQ28" s="709"/>
      <c r="BR28" s="1198" t="s">
        <v>22</v>
      </c>
      <c r="BS28" s="1199"/>
      <c r="BT28" s="1200"/>
      <c r="BU28" s="190"/>
    </row>
    <row r="29" spans="1:73" s="194" customFormat="1" ht="16.5" hidden="1" customHeight="1" x14ac:dyDescent="0.2">
      <c r="A29" s="49"/>
      <c r="B29" s="24" t="s">
        <v>12</v>
      </c>
      <c r="C29" s="195"/>
      <c r="D29" s="193"/>
      <c r="G29" s="191"/>
      <c r="H29" s="2"/>
      <c r="I29" s="2"/>
      <c r="J29" s="7"/>
      <c r="K29" s="2"/>
      <c r="L29" s="710"/>
      <c r="M29" s="2"/>
      <c r="N29" s="2" t="s">
        <v>13</v>
      </c>
      <c r="O29" s="7"/>
      <c r="P29" s="2"/>
      <c r="Q29" s="710"/>
      <c r="R29" s="2"/>
      <c r="S29" s="2"/>
      <c r="T29" s="7"/>
      <c r="U29" s="2"/>
      <c r="V29" s="7"/>
      <c r="W29" s="2"/>
      <c r="X29" s="2"/>
      <c r="Y29" s="7" t="s">
        <v>14</v>
      </c>
      <c r="Z29" s="2"/>
      <c r="AA29" s="7"/>
      <c r="AB29" s="2"/>
      <c r="AC29" s="2"/>
      <c r="AD29" s="7"/>
      <c r="AE29" s="2"/>
      <c r="AF29" s="7"/>
      <c r="AG29" s="2"/>
      <c r="AH29" s="2"/>
      <c r="AI29" s="7"/>
      <c r="AJ29" s="2"/>
      <c r="AK29" s="7"/>
      <c r="AL29" s="2"/>
      <c r="AM29" s="2"/>
      <c r="AN29" s="7"/>
      <c r="AO29" s="2"/>
      <c r="AP29" s="7"/>
      <c r="AQ29" s="2"/>
      <c r="AR29" s="2"/>
      <c r="AS29" s="7" t="s">
        <v>15</v>
      </c>
      <c r="AT29" s="2"/>
      <c r="AU29" s="7"/>
      <c r="AV29" s="2"/>
      <c r="AW29" s="21"/>
      <c r="AX29" s="314" t="e">
        <v>#REF!</v>
      </c>
      <c r="AY29" s="792"/>
      <c r="AZ29" s="18"/>
      <c r="BA29" s="2"/>
      <c r="BB29" s="2"/>
      <c r="BC29" s="22"/>
      <c r="BD29" s="46"/>
      <c r="BE29" s="18"/>
      <c r="BF29" s="17"/>
      <c r="BG29" s="20"/>
      <c r="BH29" s="24"/>
      <c r="BI29" s="18"/>
      <c r="BJ29" s="17"/>
      <c r="BK29" s="46"/>
      <c r="BL29" s="18"/>
      <c r="BM29" s="21"/>
      <c r="BN29" s="320"/>
      <c r="BO29" s="802"/>
      <c r="BP29" s="267"/>
      <c r="BQ29" s="268"/>
      <c r="BR29" s="802"/>
      <c r="BS29" s="21"/>
      <c r="BT29" s="20"/>
    </row>
    <row r="30" spans="1:73" s="192" customFormat="1" ht="12.75" customHeight="1" thickTop="1" x14ac:dyDescent="0.2">
      <c r="A30" s="79">
        <v>111</v>
      </c>
      <c r="B30" s="80" t="s">
        <v>18</v>
      </c>
      <c r="C30" s="269"/>
      <c r="D30" s="270"/>
      <c r="E30" s="270"/>
      <c r="F30" s="270"/>
      <c r="G30" s="272"/>
      <c r="H30" s="308">
        <v>1752.4229166666667</v>
      </c>
      <c r="I30" s="527">
        <v>1741</v>
      </c>
      <c r="J30" s="55">
        <v>1697</v>
      </c>
      <c r="K30" s="777">
        <v>102.59281084266351</v>
      </c>
      <c r="L30" s="288">
        <v>99.348164386688438</v>
      </c>
      <c r="M30" s="308">
        <v>26381.91889735348</v>
      </c>
      <c r="N30" s="527">
        <v>28627.208987298382</v>
      </c>
      <c r="O30" s="55">
        <v>28744.97250266765</v>
      </c>
      <c r="P30" s="777">
        <v>99.590316131426675</v>
      </c>
      <c r="Q30" s="288">
        <v>108.5107156104939</v>
      </c>
      <c r="R30" s="308">
        <v>41126.930052363648</v>
      </c>
      <c r="S30" s="527">
        <v>44157.626369847996</v>
      </c>
      <c r="T30" s="55">
        <v>44603.135516703602</v>
      </c>
      <c r="U30" s="777">
        <v>99.001170788343416</v>
      </c>
      <c r="V30" s="288">
        <v>107.36912848497468</v>
      </c>
      <c r="W30" s="308">
        <v>41704.986699691646</v>
      </c>
      <c r="X30" s="527">
        <v>44836.091618172773</v>
      </c>
      <c r="Y30" s="55">
        <v>45226.48986292375</v>
      </c>
      <c r="Z30" s="777">
        <v>99.13679295931604</v>
      </c>
      <c r="AA30" s="288">
        <v>107.50774707357544</v>
      </c>
      <c r="AB30" s="308">
        <v>39244.37350970674</v>
      </c>
      <c r="AC30" s="527">
        <v>43377.467487089285</v>
      </c>
      <c r="AD30" s="55">
        <v>44338.504473446606</v>
      </c>
      <c r="AE30" s="777">
        <v>97.832500221262848</v>
      </c>
      <c r="AF30" s="288">
        <v>110.53168545641392</v>
      </c>
      <c r="AG30" s="308">
        <v>186.00934874475197</v>
      </c>
      <c r="AH30" s="527">
        <v>147.0465236311754</v>
      </c>
      <c r="AI30" s="55">
        <v>161.04407781334646</v>
      </c>
      <c r="AJ30" s="777">
        <v>91.308246554465342</v>
      </c>
      <c r="AK30" s="288">
        <v>79.053297387196054</v>
      </c>
      <c r="AL30" s="308">
        <v>39430.382858451492</v>
      </c>
      <c r="AM30" s="527">
        <v>43524.514010720457</v>
      </c>
      <c r="AN30" s="55">
        <v>44499.548551259955</v>
      </c>
      <c r="AO30" s="777">
        <v>97.808888916218251</v>
      </c>
      <c r="AP30" s="288">
        <v>110.38318894078765</v>
      </c>
      <c r="AQ30" s="308">
        <v>40403.8112600163</v>
      </c>
      <c r="AR30" s="527">
        <v>44695.828555463006</v>
      </c>
      <c r="AS30" s="55">
        <v>45668.973487646726</v>
      </c>
      <c r="AT30" s="777">
        <v>97.869133335245749</v>
      </c>
      <c r="AU30" s="288">
        <v>110.62280305148859</v>
      </c>
      <c r="AV30" s="308">
        <v>1696.5471939121517</v>
      </c>
      <c r="AW30" s="3">
        <v>633</v>
      </c>
      <c r="AX30" s="288">
        <v>37.31107523984253</v>
      </c>
      <c r="AY30" s="308">
        <v>1301.1754396753499</v>
      </c>
      <c r="AZ30" s="3">
        <v>140.26306270977042</v>
      </c>
      <c r="BA30" s="770">
        <v>10.779719508444364</v>
      </c>
      <c r="BB30" s="1045">
        <v>5477.4436216178183</v>
      </c>
      <c r="BC30" s="36">
        <v>5683.4318074149269</v>
      </c>
      <c r="BD30" s="288">
        <v>103.76066282059271</v>
      </c>
      <c r="BE30" s="794">
        <v>0</v>
      </c>
      <c r="BF30" s="4">
        <v>0</v>
      </c>
      <c r="BG30" s="45"/>
      <c r="BH30" s="57"/>
      <c r="BI30" s="1045">
        <v>4586.8314032314347</v>
      </c>
      <c r="BJ30" s="4">
        <v>5112.4654048998973</v>
      </c>
      <c r="BK30" s="288">
        <v>111.45963205227365</v>
      </c>
      <c r="BL30" s="1045">
        <v>1395.0376929430929</v>
      </c>
      <c r="BM30" s="4">
        <v>1573.2814388850595</v>
      </c>
      <c r="BN30" s="288">
        <v>112.77698422369707</v>
      </c>
      <c r="BO30" s="774"/>
      <c r="BP30" s="271"/>
      <c r="BQ30" s="803"/>
      <c r="BR30" s="1045">
        <v>-890.61221838638335</v>
      </c>
      <c r="BS30" s="3">
        <v>-570.96640251502879</v>
      </c>
      <c r="BT30" s="288">
        <v>64.109428405272638</v>
      </c>
    </row>
    <row r="31" spans="1:73" s="192" customFormat="1" ht="12.75" customHeight="1" x14ac:dyDescent="0.2">
      <c r="A31" s="42">
        <v>201</v>
      </c>
      <c r="B31" s="58" t="s">
        <v>19</v>
      </c>
      <c r="C31" s="243"/>
      <c r="D31" s="200"/>
      <c r="E31" s="200"/>
      <c r="F31" s="200"/>
      <c r="G31" s="196"/>
      <c r="H31" s="309">
        <v>1831.717616580311</v>
      </c>
      <c r="I31" s="527">
        <v>1818</v>
      </c>
      <c r="J31" s="526">
        <v>1763</v>
      </c>
      <c r="K31" s="777">
        <v>103.11968235961429</v>
      </c>
      <c r="L31" s="288">
        <v>99.251106368353831</v>
      </c>
      <c r="M31" s="309">
        <v>29702.930373400202</v>
      </c>
      <c r="N31" s="527">
        <v>32055.178616377107</v>
      </c>
      <c r="O31" s="526">
        <v>31948.3914893617</v>
      </c>
      <c r="P31" s="777">
        <v>100.3342488370689</v>
      </c>
      <c r="Q31" s="288">
        <v>107.91924639557924</v>
      </c>
      <c r="R31" s="309">
        <v>38098.332067498013</v>
      </c>
      <c r="S31" s="527">
        <v>40691.063383289169</v>
      </c>
      <c r="T31" s="526">
        <v>41375.282269503543</v>
      </c>
      <c r="U31" s="777">
        <v>98.346310046279271</v>
      </c>
      <c r="V31" s="288">
        <v>106.80536699401347</v>
      </c>
      <c r="W31" s="309">
        <v>38603.909521768837</v>
      </c>
      <c r="X31" s="527">
        <v>41191.450849739384</v>
      </c>
      <c r="Y31" s="526">
        <v>41937.990070921987</v>
      </c>
      <c r="Z31" s="777">
        <v>98.219897472625377</v>
      </c>
      <c r="AA31" s="288">
        <v>106.70279606398782</v>
      </c>
      <c r="AB31" s="309">
        <v>38136.024258779165</v>
      </c>
      <c r="AC31" s="527">
        <v>40057.889467417466</v>
      </c>
      <c r="AD31" s="526">
        <v>40818.182978723409</v>
      </c>
      <c r="AE31" s="777">
        <v>98.137365615460524</v>
      </c>
      <c r="AF31" s="288">
        <v>105.03950069781037</v>
      </c>
      <c r="AG31" s="309">
        <v>320.43312782956622</v>
      </c>
      <c r="AH31" s="527">
        <v>293.53411825928578</v>
      </c>
      <c r="AI31" s="526">
        <v>301.82269503546098</v>
      </c>
      <c r="AJ31" s="777">
        <v>97.253825867799179</v>
      </c>
      <c r="AK31" s="288">
        <v>91.605421776306585</v>
      </c>
      <c r="AL31" s="309">
        <v>38456.45738660873</v>
      </c>
      <c r="AM31" s="527">
        <v>40351.423585676748</v>
      </c>
      <c r="AN31" s="526">
        <v>41120.005673758867</v>
      </c>
      <c r="AO31" s="777">
        <v>98.130880393889157</v>
      </c>
      <c r="AP31" s="288">
        <v>104.92756308782587</v>
      </c>
      <c r="AQ31" s="309">
        <v>39552.402046268755</v>
      </c>
      <c r="AR31" s="527">
        <v>41573.433376982233</v>
      </c>
      <c r="AS31" s="526">
        <v>42546.259574468088</v>
      </c>
      <c r="AT31" s="777">
        <v>97.713485962771571</v>
      </c>
      <c r="AU31" s="288">
        <v>105.10975623768503</v>
      </c>
      <c r="AV31" s="309">
        <v>-358.12531911071886</v>
      </c>
      <c r="AW31" s="4">
        <v>340</v>
      </c>
      <c r="AX31" s="288">
        <v>-94.938833379408393</v>
      </c>
      <c r="AY31" s="309">
        <v>-948.49252449992434</v>
      </c>
      <c r="AZ31" s="4">
        <v>-381.98252724285101</v>
      </c>
      <c r="BA31" s="770">
        <v>40.27259228471457</v>
      </c>
      <c r="BB31" s="1046">
        <v>7674.90237510307</v>
      </c>
      <c r="BC31" s="1043">
        <v>9684.2318124096746</v>
      </c>
      <c r="BD31" s="288">
        <v>126.18052112069532</v>
      </c>
      <c r="BE31" s="794">
        <v>0</v>
      </c>
      <c r="BF31" s="4">
        <v>0</v>
      </c>
      <c r="BG31" s="51"/>
      <c r="BH31" s="57"/>
      <c r="BI31" s="1046">
        <v>6094.2177491326547</v>
      </c>
      <c r="BJ31" s="4">
        <v>6561.8532209209261</v>
      </c>
      <c r="BK31" s="288">
        <v>107.67342899512946</v>
      </c>
      <c r="BL31" s="1046">
        <v>3279.6718162827437</v>
      </c>
      <c r="BM31" s="4">
        <v>3454.2252226517976</v>
      </c>
      <c r="BN31" s="288">
        <v>105.32228272055882</v>
      </c>
      <c r="BO31" s="775"/>
      <c r="BP31" s="804"/>
      <c r="BQ31" s="803"/>
      <c r="BR31" s="1046">
        <v>-1580.6846259704148</v>
      </c>
      <c r="BS31" s="4">
        <v>-3122.378591488748</v>
      </c>
      <c r="BT31" s="288">
        <v>197.53330551765541</v>
      </c>
    </row>
    <row r="32" spans="1:73" s="190" customFormat="1" ht="12.75" customHeight="1" x14ac:dyDescent="0.2">
      <c r="A32" s="42">
        <v>205</v>
      </c>
      <c r="B32" s="58" t="s">
        <v>96</v>
      </c>
      <c r="C32" s="589"/>
      <c r="D32" s="590"/>
      <c r="E32" s="590"/>
      <c r="F32" s="590"/>
      <c r="G32" s="591"/>
      <c r="H32" s="309">
        <v>1917.784342688331</v>
      </c>
      <c r="I32" s="527">
        <v>1912</v>
      </c>
      <c r="J32" s="527">
        <v>1863</v>
      </c>
      <c r="K32" s="777">
        <v>102.63016639828233</v>
      </c>
      <c r="L32" s="288">
        <v>99.698384090453956</v>
      </c>
      <c r="M32" s="309">
        <v>24941.462944991297</v>
      </c>
      <c r="N32" s="527">
        <v>26728.841943432097</v>
      </c>
      <c r="O32" s="527">
        <v>26511.450381679388</v>
      </c>
      <c r="P32" s="777">
        <v>100.81999120615043</v>
      </c>
      <c r="Q32" s="288">
        <v>107.16629574769887</v>
      </c>
      <c r="R32" s="309">
        <v>35651.979450683182</v>
      </c>
      <c r="S32" s="527">
        <v>39234.447410945853</v>
      </c>
      <c r="T32" s="527">
        <v>37915.640458015267</v>
      </c>
      <c r="U32" s="777">
        <v>103.47826632228706</v>
      </c>
      <c r="V32" s="288">
        <v>110.04844055073644</v>
      </c>
      <c r="W32" s="309">
        <v>35945.696812853334</v>
      </c>
      <c r="X32" s="527">
        <v>39569.485148046726</v>
      </c>
      <c r="Y32" s="527">
        <v>38229.239694656491</v>
      </c>
      <c r="Z32" s="777">
        <v>103.50581247258643</v>
      </c>
      <c r="AA32" s="288">
        <v>110.08128554040886</v>
      </c>
      <c r="AB32" s="309">
        <v>35442.662938829584</v>
      </c>
      <c r="AC32" s="527">
        <v>38614.360154624126</v>
      </c>
      <c r="AD32" s="527">
        <v>38053.435114503824</v>
      </c>
      <c r="AE32" s="777">
        <v>101.47404574234223</v>
      </c>
      <c r="AF32" s="288">
        <v>108.94881183524096</v>
      </c>
      <c r="AG32" s="309">
        <v>340.33535129473017</v>
      </c>
      <c r="AH32" s="527">
        <v>282.16842864648987</v>
      </c>
      <c r="AI32" s="527">
        <v>259.5419847328244</v>
      </c>
      <c r="AJ32" s="777">
        <v>108.71783574320639</v>
      </c>
      <c r="AK32" s="288">
        <v>82.908938954781746</v>
      </c>
      <c r="AL32" s="309">
        <v>35782.998290124313</v>
      </c>
      <c r="AM32" s="527">
        <v>38896.528583270607</v>
      </c>
      <c r="AN32" s="527">
        <v>38312.977099236639</v>
      </c>
      <c r="AO32" s="777">
        <v>101.52311704340407</v>
      </c>
      <c r="AP32" s="288">
        <v>108.70114423588029</v>
      </c>
      <c r="AQ32" s="309">
        <v>36710.632037832926</v>
      </c>
      <c r="AR32" s="527">
        <v>39846.543415777669</v>
      </c>
      <c r="AS32" s="527">
        <v>39502.938931297715</v>
      </c>
      <c r="AT32" s="777">
        <v>100.86982005333209</v>
      </c>
      <c r="AU32" s="288">
        <v>108.54224295215882</v>
      </c>
      <c r="AV32" s="309">
        <v>-131.01883944113251</v>
      </c>
      <c r="AW32" s="4">
        <v>338</v>
      </c>
      <c r="AX32" s="288">
        <v>-257.97816668332285</v>
      </c>
      <c r="AY32" s="309">
        <v>-764.93522497958929</v>
      </c>
      <c r="AZ32" s="4">
        <v>-277.05826773094674</v>
      </c>
      <c r="BA32" s="770">
        <v>36.219833873951806</v>
      </c>
      <c r="BB32" s="1046">
        <v>4802.6256604587397</v>
      </c>
      <c r="BC32" s="1043">
        <v>4700.5793447616088</v>
      </c>
      <c r="BD32" s="288">
        <v>97.875197383437467</v>
      </c>
      <c r="BE32" s="794">
        <v>0</v>
      </c>
      <c r="BF32" s="4">
        <v>0</v>
      </c>
      <c r="BG32" s="592"/>
      <c r="BH32" s="593"/>
      <c r="BI32" s="1046">
        <v>5172.6566230725384</v>
      </c>
      <c r="BJ32" s="4">
        <v>5814.901750845911</v>
      </c>
      <c r="BK32" s="288">
        <v>112.41615623408386</v>
      </c>
      <c r="BL32" s="1046">
        <v>2305.3090869880002</v>
      </c>
      <c r="BM32" s="4">
        <v>2563.0183274880292</v>
      </c>
      <c r="BN32" s="288">
        <v>111.17894524229455</v>
      </c>
      <c r="BO32" s="776"/>
      <c r="BP32" s="805"/>
      <c r="BQ32" s="806"/>
      <c r="BR32" s="1046">
        <v>370.03096261379915</v>
      </c>
      <c r="BS32" s="4">
        <v>1114.322406084302</v>
      </c>
      <c r="BT32" s="288">
        <v>301.14301738779596</v>
      </c>
      <c r="BU32" s="192"/>
    </row>
    <row r="33" spans="1:73" s="190" customFormat="1" ht="12.75" customHeight="1" x14ac:dyDescent="0.2">
      <c r="A33" s="42">
        <v>207</v>
      </c>
      <c r="B33" s="58" t="s">
        <v>65</v>
      </c>
      <c r="C33" s="243"/>
      <c r="D33" s="200"/>
      <c r="E33" s="200"/>
      <c r="F33" s="200"/>
      <c r="G33" s="196"/>
      <c r="H33" s="309">
        <v>1791.3443396226414</v>
      </c>
      <c r="I33" s="527">
        <v>1771</v>
      </c>
      <c r="J33" s="528">
        <v>1739</v>
      </c>
      <c r="K33" s="777">
        <v>101.84013801035077</v>
      </c>
      <c r="L33" s="288">
        <v>98.864297657762052</v>
      </c>
      <c r="M33" s="309">
        <v>32424.030650533878</v>
      </c>
      <c r="N33" s="527">
        <v>35013.283015901092</v>
      </c>
      <c r="O33" s="528">
        <v>34740.367952522254</v>
      </c>
      <c r="P33" s="777">
        <v>100.7855848382257</v>
      </c>
      <c r="Q33" s="288">
        <v>107.98559683487279</v>
      </c>
      <c r="R33" s="309">
        <v>35910.898845338568</v>
      </c>
      <c r="S33" s="527">
        <v>38788.108575584251</v>
      </c>
      <c r="T33" s="528">
        <v>38388.928453676228</v>
      </c>
      <c r="U33" s="777">
        <v>101.03983137322969</v>
      </c>
      <c r="V33" s="288">
        <v>108.01207940418666</v>
      </c>
      <c r="W33" s="309">
        <v>36161.894856029387</v>
      </c>
      <c r="X33" s="527">
        <v>39005.92278108641</v>
      </c>
      <c r="Y33" s="528">
        <v>38612.944754336997</v>
      </c>
      <c r="Z33" s="777">
        <v>101.01773648513372</v>
      </c>
      <c r="AA33" s="288">
        <v>107.86470934772609</v>
      </c>
      <c r="AB33" s="309">
        <v>35519.102602925494</v>
      </c>
      <c r="AC33" s="527">
        <v>38791.451277918641</v>
      </c>
      <c r="AD33" s="528">
        <v>38553.511374876354</v>
      </c>
      <c r="AE33" s="777">
        <v>100.61716791689521</v>
      </c>
      <c r="AF33" s="288">
        <v>109.21292610225919</v>
      </c>
      <c r="AG33" s="309">
        <v>309.5058786354719</v>
      </c>
      <c r="AH33" s="527">
        <v>281.96631090669655</v>
      </c>
      <c r="AI33" s="528">
        <v>315.19947246950215</v>
      </c>
      <c r="AJ33" s="777">
        <v>89.456466629708217</v>
      </c>
      <c r="AK33" s="288">
        <v>91.102085734141824</v>
      </c>
      <c r="AL33" s="309">
        <v>35828.608481560965</v>
      </c>
      <c r="AM33" s="527">
        <v>39073.417588825338</v>
      </c>
      <c r="AN33" s="528">
        <v>38868.710847345857</v>
      </c>
      <c r="AO33" s="777">
        <v>100.52666202973248</v>
      </c>
      <c r="AP33" s="288">
        <v>109.05647538316845</v>
      </c>
      <c r="AQ33" s="309">
        <v>36783.988782536566</v>
      </c>
      <c r="AR33" s="527">
        <v>40026.791411967424</v>
      </c>
      <c r="AS33" s="528">
        <v>40041.702302348705</v>
      </c>
      <c r="AT33" s="777">
        <v>99.962761597225082</v>
      </c>
      <c r="AU33" s="288">
        <v>108.81579931040648</v>
      </c>
      <c r="AV33" s="309">
        <v>82.29036377759931</v>
      </c>
      <c r="AW33" s="4">
        <v>-285</v>
      </c>
      <c r="AX33" s="288">
        <v>-346.3345972928866</v>
      </c>
      <c r="AY33" s="309">
        <v>-622.09392650718212</v>
      </c>
      <c r="AZ33" s="4">
        <v>-1020.8686308810138</v>
      </c>
      <c r="BA33" s="770">
        <v>164.1020089382319</v>
      </c>
      <c r="BB33" s="1046">
        <v>5968.6398167287671</v>
      </c>
      <c r="BC33" s="1043">
        <v>6273.1017945240483</v>
      </c>
      <c r="BD33" s="288">
        <v>105.101027824496</v>
      </c>
      <c r="BE33" s="794">
        <v>81.95726304425105</v>
      </c>
      <c r="BF33" s="4">
        <v>0</v>
      </c>
      <c r="BG33" s="51"/>
      <c r="BH33" s="57"/>
      <c r="BI33" s="1046">
        <v>5902.9123273603409</v>
      </c>
      <c r="BJ33" s="4">
        <v>6619.9042134297752</v>
      </c>
      <c r="BK33" s="288">
        <v>112.14640920120287</v>
      </c>
      <c r="BL33" s="1046">
        <v>2092.039814095559</v>
      </c>
      <c r="BM33" s="4">
        <v>2306.4698521270252</v>
      </c>
      <c r="BN33" s="288">
        <v>110.24980674778264</v>
      </c>
      <c r="BO33" s="775"/>
      <c r="BP33" s="804"/>
      <c r="BQ33" s="803"/>
      <c r="BR33" s="1046">
        <v>-65.727489368425211</v>
      </c>
      <c r="BS33" s="4">
        <v>346.80241890572688</v>
      </c>
      <c r="BT33" s="288">
        <v>-527.63679586448211</v>
      </c>
      <c r="BU33" s="192"/>
    </row>
    <row r="34" spans="1:73" s="190" customFormat="1" ht="12.75" customHeight="1" x14ac:dyDescent="0.2">
      <c r="A34" s="42">
        <v>209</v>
      </c>
      <c r="B34" s="58" t="s">
        <v>90</v>
      </c>
      <c r="C34" s="273"/>
      <c r="D34" s="200"/>
      <c r="E34" s="200"/>
      <c r="F34" s="200"/>
      <c r="G34" s="196"/>
      <c r="H34" s="309">
        <v>1782.8148148148148</v>
      </c>
      <c r="I34" s="527">
        <v>1736</v>
      </c>
      <c r="J34" s="527">
        <v>1642</v>
      </c>
      <c r="K34" s="777">
        <v>105.72472594397078</v>
      </c>
      <c r="L34" s="288">
        <v>97.374106697689882</v>
      </c>
      <c r="M34" s="309">
        <v>35291.964434103371</v>
      </c>
      <c r="N34" s="527">
        <v>37865.306660743532</v>
      </c>
      <c r="O34" s="527">
        <v>37296.698733476369</v>
      </c>
      <c r="P34" s="777">
        <v>101.52455296735631</v>
      </c>
      <c r="Q34" s="288">
        <v>107.29158115141215</v>
      </c>
      <c r="R34" s="309">
        <v>38796.507118719186</v>
      </c>
      <c r="S34" s="527">
        <v>41776.057139684031</v>
      </c>
      <c r="T34" s="527">
        <v>41394.560177174892</v>
      </c>
      <c r="U34" s="777">
        <v>100.92161134428359</v>
      </c>
      <c r="V34" s="288">
        <v>107.67994400075058</v>
      </c>
      <c r="W34" s="309">
        <v>39086.234834635201</v>
      </c>
      <c r="X34" s="527">
        <v>42084.585057056385</v>
      </c>
      <c r="Y34" s="527">
        <v>41676.69734929753</v>
      </c>
      <c r="Z34" s="777">
        <v>100.97869489115297</v>
      </c>
      <c r="AA34" s="288">
        <v>107.67111550935134</v>
      </c>
      <c r="AB34" s="309">
        <v>39070.24541576644</v>
      </c>
      <c r="AC34" s="527">
        <v>42781.394896854268</v>
      </c>
      <c r="AD34" s="527">
        <v>42698.456640597971</v>
      </c>
      <c r="AE34" s="777">
        <v>100.19424181289362</v>
      </c>
      <c r="AF34" s="288">
        <v>109.49865925231744</v>
      </c>
      <c r="AG34" s="309">
        <v>325.63985374771482</v>
      </c>
      <c r="AH34" s="527">
        <v>297.57475636504984</v>
      </c>
      <c r="AI34" s="527">
        <v>394.49096823309571</v>
      </c>
      <c r="AJ34" s="777">
        <v>75.43259043365974</v>
      </c>
      <c r="AK34" s="288">
        <v>91.381553252874255</v>
      </c>
      <c r="AL34" s="309">
        <v>39395.885269514154</v>
      </c>
      <c r="AM34" s="527">
        <v>43078.969653219312</v>
      </c>
      <c r="AN34" s="527">
        <v>43092.947608831062</v>
      </c>
      <c r="AO34" s="777">
        <v>99.96756324088426</v>
      </c>
      <c r="AP34" s="288">
        <v>109.348906258886</v>
      </c>
      <c r="AQ34" s="309">
        <v>40537.781840341253</v>
      </c>
      <c r="AR34" s="527">
        <v>44277.119138184746</v>
      </c>
      <c r="AS34" s="527">
        <v>44480.808360440169</v>
      </c>
      <c r="AT34" s="777">
        <v>99.542073919599488</v>
      </c>
      <c r="AU34" s="288">
        <v>109.22432636440477</v>
      </c>
      <c r="AV34" s="309">
        <v>-599.37815079496977</v>
      </c>
      <c r="AW34" s="4">
        <v>-1303</v>
      </c>
      <c r="AX34" s="288">
        <v>217.39197504476923</v>
      </c>
      <c r="AY34" s="309">
        <v>-1451.5470057060552</v>
      </c>
      <c r="AZ34" s="4">
        <v>-2192.5340811283563</v>
      </c>
      <c r="BA34" s="770">
        <v>151.04809368966136</v>
      </c>
      <c r="BB34" s="1046">
        <v>5200.5913799789487</v>
      </c>
      <c r="BC34" s="1043">
        <v>5014.7499791765003</v>
      </c>
      <c r="BD34" s="288">
        <v>96.426533307002472</v>
      </c>
      <c r="BE34" s="794">
        <v>0</v>
      </c>
      <c r="BF34" s="4">
        <v>0</v>
      </c>
      <c r="BG34" s="51"/>
      <c r="BH34" s="57"/>
      <c r="BI34" s="1046">
        <v>5460.5146529278154</v>
      </c>
      <c r="BJ34" s="4">
        <v>7262.9730405086484</v>
      </c>
      <c r="BK34" s="288">
        <v>133.00894699759468</v>
      </c>
      <c r="BL34" s="1046">
        <v>791.6251177220098</v>
      </c>
      <c r="BM34" s="4">
        <v>797.01252186467502</v>
      </c>
      <c r="BN34" s="288">
        <v>100.68054992471286</v>
      </c>
      <c r="BO34" s="775"/>
      <c r="BP34" s="804"/>
      <c r="BQ34" s="803"/>
      <c r="BR34" s="1046">
        <v>259.92327294886707</v>
      </c>
      <c r="BS34" s="4">
        <v>2248.2230613321485</v>
      </c>
      <c r="BT34" s="288">
        <v>864.95642957467135</v>
      </c>
      <c r="BU34" s="192"/>
    </row>
    <row r="35" spans="1:73" s="190" customFormat="1" ht="12.75" customHeight="1" x14ac:dyDescent="0.2">
      <c r="A35" s="42">
        <v>211</v>
      </c>
      <c r="B35" s="58" t="s">
        <v>16</v>
      </c>
      <c r="C35" s="273"/>
      <c r="D35" s="200"/>
      <c r="E35" s="200"/>
      <c r="F35" s="200"/>
      <c r="G35" s="196"/>
      <c r="H35" s="309">
        <v>1898.050847457627</v>
      </c>
      <c r="I35" s="527">
        <v>1874</v>
      </c>
      <c r="J35" s="527">
        <v>1806</v>
      </c>
      <c r="K35" s="777">
        <v>103.76522702104099</v>
      </c>
      <c r="L35" s="288">
        <v>98.732866008840475</v>
      </c>
      <c r="M35" s="309">
        <v>30147.965501332023</v>
      </c>
      <c r="N35" s="527">
        <v>32211.462544202561</v>
      </c>
      <c r="O35" s="527">
        <v>32509.948583850863</v>
      </c>
      <c r="P35" s="777">
        <v>99.081862467796782</v>
      </c>
      <c r="Q35" s="288">
        <v>106.84456482736577</v>
      </c>
      <c r="R35" s="309">
        <v>38289.749371195547</v>
      </c>
      <c r="S35" s="527">
        <v>41958.957670634103</v>
      </c>
      <c r="T35" s="527">
        <v>41217.414635628716</v>
      </c>
      <c r="U35" s="777">
        <v>101.79910128172958</v>
      </c>
      <c r="V35" s="288">
        <v>109.58274305707212</v>
      </c>
      <c r="W35" s="309">
        <v>38559.830929737618</v>
      </c>
      <c r="X35" s="527">
        <v>42217.560980664108</v>
      </c>
      <c r="Y35" s="527">
        <v>41587.109866905033</v>
      </c>
      <c r="Z35" s="777">
        <v>101.51597722413692</v>
      </c>
      <c r="AA35" s="288">
        <v>109.4858560391291</v>
      </c>
      <c r="AB35" s="309">
        <v>37700.561831197629</v>
      </c>
      <c r="AC35" s="527">
        <v>41134.067908754369</v>
      </c>
      <c r="AD35" s="527">
        <v>40617.053084561288</v>
      </c>
      <c r="AE35" s="777">
        <v>101.27290087519816</v>
      </c>
      <c r="AF35" s="288">
        <v>109.1073074532154</v>
      </c>
      <c r="AG35" s="309">
        <v>357.27701626705959</v>
      </c>
      <c r="AH35" s="527">
        <v>287.61232890703286</v>
      </c>
      <c r="AI35" s="527">
        <v>237.17987202663528</v>
      </c>
      <c r="AJ35" s="777">
        <v>121.26337975034156</v>
      </c>
      <c r="AK35" s="288">
        <v>80.501212172026953</v>
      </c>
      <c r="AL35" s="309">
        <v>38057.838847464685</v>
      </c>
      <c r="AM35" s="527">
        <v>41421.6802376614</v>
      </c>
      <c r="AN35" s="527">
        <v>40854.232956587926</v>
      </c>
      <c r="AO35" s="777">
        <v>101.38895590495225</v>
      </c>
      <c r="AP35" s="288">
        <v>108.83876092827801</v>
      </c>
      <c r="AQ35" s="309">
        <v>39089.898200651871</v>
      </c>
      <c r="AR35" s="527">
        <v>42576.766289264233</v>
      </c>
      <c r="AS35" s="527">
        <v>42281.514719605213</v>
      </c>
      <c r="AT35" s="777">
        <v>100.69829941433512</v>
      </c>
      <c r="AU35" s="288">
        <v>108.92012578470775</v>
      </c>
      <c r="AV35" s="309">
        <v>231.9105237308568</v>
      </c>
      <c r="AW35" s="4">
        <v>537</v>
      </c>
      <c r="AX35" s="288">
        <v>231.55482181706168</v>
      </c>
      <c r="AY35" s="309">
        <v>-530.06727091425932</v>
      </c>
      <c r="AZ35" s="4">
        <v>-359.20530860012764</v>
      </c>
      <c r="BA35" s="770">
        <v>67.765985245716237</v>
      </c>
      <c r="BB35" s="1046">
        <v>5364.0100608712482</v>
      </c>
      <c r="BC35" s="1043">
        <v>5667.9527163945804</v>
      </c>
      <c r="BD35" s="288">
        <v>105.66633268905474</v>
      </c>
      <c r="BE35" s="794">
        <v>0</v>
      </c>
      <c r="BF35" s="4">
        <v>0</v>
      </c>
      <c r="BG35" s="51"/>
      <c r="BH35" s="57"/>
      <c r="BI35" s="1046">
        <v>4466.6904793796784</v>
      </c>
      <c r="BJ35" s="4">
        <v>4983.3691789165796</v>
      </c>
      <c r="BK35" s="288">
        <v>111.56737190369761</v>
      </c>
      <c r="BL35" s="1046">
        <v>1341.947582265482</v>
      </c>
      <c r="BM35" s="4">
        <v>1814.1753122858331</v>
      </c>
      <c r="BN35" s="288">
        <v>135.18972993141313</v>
      </c>
      <c r="BO35" s="775"/>
      <c r="BP35" s="804"/>
      <c r="BQ35" s="803"/>
      <c r="BR35" s="1046">
        <v>-897.31958149156878</v>
      </c>
      <c r="BS35" s="4">
        <v>-684.58353747800049</v>
      </c>
      <c r="BT35" s="288">
        <v>76.29205375637207</v>
      </c>
      <c r="BU35" s="192"/>
    </row>
    <row r="36" spans="1:73" s="190" customFormat="1" ht="12.75" customHeight="1" thickBot="1" x14ac:dyDescent="0.25">
      <c r="A36" s="42">
        <v>213</v>
      </c>
      <c r="B36" s="59" t="s">
        <v>478</v>
      </c>
      <c r="C36" s="243"/>
      <c r="D36" s="200"/>
      <c r="E36" s="200"/>
      <c r="F36" s="200"/>
      <c r="G36" s="196"/>
      <c r="H36" s="309">
        <v>1819.5738396624472</v>
      </c>
      <c r="I36" s="527">
        <v>1792</v>
      </c>
      <c r="J36" s="527">
        <v>1756</v>
      </c>
      <c r="K36" s="777">
        <v>102.05011389521641</v>
      </c>
      <c r="L36" s="288">
        <v>98.484599027453456</v>
      </c>
      <c r="M36" s="309">
        <v>22019.494990017138</v>
      </c>
      <c r="N36" s="527">
        <v>23819.411959683104</v>
      </c>
      <c r="O36" s="527">
        <v>23371.219678963687</v>
      </c>
      <c r="P36" s="777">
        <v>101.91771027304506</v>
      </c>
      <c r="Q36" s="288">
        <v>108.17419732142805</v>
      </c>
      <c r="R36" s="309">
        <v>38118.507370622785</v>
      </c>
      <c r="S36" s="527">
        <v>40481.870001820702</v>
      </c>
      <c r="T36" s="527">
        <v>40826.708765199175</v>
      </c>
      <c r="U36" s="777">
        <v>99.155359876394414</v>
      </c>
      <c r="V36" s="288">
        <v>106.2000398080102</v>
      </c>
      <c r="W36" s="309">
        <v>38364.832494278111</v>
      </c>
      <c r="X36" s="527">
        <v>40711.586672455567</v>
      </c>
      <c r="Y36" s="527">
        <v>41030.585610656242</v>
      </c>
      <c r="Z36" s="777">
        <v>99.22253379167509</v>
      </c>
      <c r="AA36" s="288">
        <v>106.11694102542337</v>
      </c>
      <c r="AB36" s="309">
        <v>36953.87476550127</v>
      </c>
      <c r="AC36" s="527">
        <v>40172.731007502232</v>
      </c>
      <c r="AD36" s="527">
        <v>40254.971488978888</v>
      </c>
      <c r="AE36" s="777">
        <v>99.795701056454178</v>
      </c>
      <c r="AF36" s="288">
        <v>108.71047018053426</v>
      </c>
      <c r="AG36" s="309">
        <v>258.66398911044683</v>
      </c>
      <c r="AH36" s="527">
        <v>230.85811123093515</v>
      </c>
      <c r="AI36" s="527">
        <v>256.69836891522766</v>
      </c>
      <c r="AJ36" s="777">
        <v>89.933610488648625</v>
      </c>
      <c r="AK36" s="288">
        <v>89.250193668188246</v>
      </c>
      <c r="AL36" s="309">
        <v>37212.538754611713</v>
      </c>
      <c r="AM36" s="527">
        <v>40403.589118733165</v>
      </c>
      <c r="AN36" s="527">
        <v>40511.669857894121</v>
      </c>
      <c r="AO36" s="777">
        <v>99.733210851243413</v>
      </c>
      <c r="AP36" s="288">
        <v>108.57520199082356</v>
      </c>
      <c r="AQ36" s="309">
        <v>38226.758247746606</v>
      </c>
      <c r="AR36" s="527">
        <v>41448.980639860318</v>
      </c>
      <c r="AS36" s="527">
        <v>41678.559968822818</v>
      </c>
      <c r="AT36" s="777">
        <v>99.449166839895057</v>
      </c>
      <c r="AU36" s="288">
        <v>108.42923266270861</v>
      </c>
      <c r="AV36" s="309">
        <v>905.96861601107503</v>
      </c>
      <c r="AW36" s="89">
        <v>78</v>
      </c>
      <c r="AX36" s="288">
        <v>8.6095697600905083</v>
      </c>
      <c r="AY36" s="309">
        <v>138.07424653150574</v>
      </c>
      <c r="AZ36" s="89">
        <v>-737.39396740475161</v>
      </c>
      <c r="BA36" s="770">
        <v>-534.05612265028242</v>
      </c>
      <c r="BB36" s="1046">
        <v>7459.1931620284804</v>
      </c>
      <c r="BC36" s="1043">
        <v>7668.2002586331664</v>
      </c>
      <c r="BD36" s="288">
        <v>102.80200675950653</v>
      </c>
      <c r="BE36" s="794">
        <v>0</v>
      </c>
      <c r="BF36" s="4">
        <v>0</v>
      </c>
      <c r="BG36" s="51"/>
      <c r="BH36" s="57"/>
      <c r="BI36" s="1046">
        <v>5020.6335697838085</v>
      </c>
      <c r="BJ36" s="4">
        <v>5226.9786137449055</v>
      </c>
      <c r="BK36" s="288">
        <v>104.10994033109615</v>
      </c>
      <c r="BL36" s="1046">
        <v>2461.5723531498775</v>
      </c>
      <c r="BM36" s="4">
        <v>2535.0228521542649</v>
      </c>
      <c r="BN36" s="288">
        <v>102.98388543852464</v>
      </c>
      <c r="BO36" s="775"/>
      <c r="BP36" s="804"/>
      <c r="BQ36" s="803"/>
      <c r="BR36" s="1046">
        <v>-2438.5595922446719</v>
      </c>
      <c r="BS36" s="4">
        <v>-2441.22164488826</v>
      </c>
      <c r="BT36" s="288">
        <v>100.10916496164597</v>
      </c>
      <c r="BU36" s="192"/>
    </row>
    <row r="37" spans="1:73" s="274" customFormat="1" ht="14.45" customHeight="1" thickTop="1" thickBot="1" x14ac:dyDescent="0.25">
      <c r="A37" s="43" t="s">
        <v>17</v>
      </c>
      <c r="B37" s="41"/>
      <c r="C37" s="582"/>
      <c r="D37" s="582"/>
      <c r="E37" s="582"/>
      <c r="F37" s="582"/>
      <c r="G37" s="293"/>
      <c r="H37" s="529">
        <v>1864.0588937524872</v>
      </c>
      <c r="I37" s="519">
        <v>1845.9246763436643</v>
      </c>
      <c r="J37" s="519">
        <v>1793.523873185638</v>
      </c>
      <c r="K37" s="581">
        <v>102.92166744705509</v>
      </c>
      <c r="L37" s="581">
        <v>99.027164996256246</v>
      </c>
      <c r="M37" s="529">
        <v>28417.062236624697</v>
      </c>
      <c r="N37" s="519">
        <v>30523.486258576035</v>
      </c>
      <c r="O37" s="519">
        <v>30425.547479999503</v>
      </c>
      <c r="P37" s="581">
        <v>100.32189652015602</v>
      </c>
      <c r="Q37" s="581">
        <v>107.41253266932189</v>
      </c>
      <c r="R37" s="529">
        <v>37143.912107899021</v>
      </c>
      <c r="S37" s="519">
        <v>40354.739013470447</v>
      </c>
      <c r="T37" s="519">
        <v>39832.976018995432</v>
      </c>
      <c r="U37" s="581">
        <v>101.30987700800009</v>
      </c>
      <c r="V37" s="581">
        <v>108.64428845363494</v>
      </c>
      <c r="W37" s="529">
        <v>37451.413634248289</v>
      </c>
      <c r="X37" s="519">
        <v>40663.264659863788</v>
      </c>
      <c r="Y37" s="519">
        <v>40174.648254351159</v>
      </c>
      <c r="Z37" s="581">
        <v>101.21623069956738</v>
      </c>
      <c r="AA37" s="581">
        <v>108.57604750779915</v>
      </c>
      <c r="AB37" s="529">
        <v>36760.262190514004</v>
      </c>
      <c r="AC37" s="519">
        <v>39853.068330732698</v>
      </c>
      <c r="AD37" s="519">
        <v>39629.78997413558</v>
      </c>
      <c r="AE37" s="581">
        <v>100.56341039592398</v>
      </c>
      <c r="AF37" s="581">
        <v>108.41344962174071</v>
      </c>
      <c r="AG37" s="529">
        <v>329.22115626827883</v>
      </c>
      <c r="AH37" s="519">
        <v>281.20708262366685</v>
      </c>
      <c r="AI37" s="519">
        <v>272.34582959167557</v>
      </c>
      <c r="AJ37" s="581">
        <v>103.25367678487196</v>
      </c>
      <c r="AK37" s="581">
        <v>85.415860211156712</v>
      </c>
      <c r="AL37" s="529">
        <v>37089.48334678229</v>
      </c>
      <c r="AM37" s="519">
        <v>40134.275413356365</v>
      </c>
      <c r="AN37" s="519">
        <v>39902.135803727251</v>
      </c>
      <c r="AO37" s="581">
        <v>100.58177239125989</v>
      </c>
      <c r="AP37" s="581">
        <v>108.2093137779937</v>
      </c>
      <c r="AQ37" s="529">
        <v>38091.553204479569</v>
      </c>
      <c r="AR37" s="519">
        <v>41200.883181425386</v>
      </c>
      <c r="AS37" s="519">
        <v>41197.010969620642</v>
      </c>
      <c r="AT37" s="581">
        <v>100.00939925425074</v>
      </c>
      <c r="AU37" s="581">
        <v>108.16278076206187</v>
      </c>
      <c r="AV37" s="603">
        <v>54.42876111673263</v>
      </c>
      <c r="AW37" s="598">
        <v>220</v>
      </c>
      <c r="AX37" s="581">
        <v>404.19806640127075</v>
      </c>
      <c r="AY37" s="603">
        <v>-640.13957023127932</v>
      </c>
      <c r="AZ37" s="598">
        <v>-537.61852156160478</v>
      </c>
      <c r="BA37" s="1042">
        <v>83.984578764185102</v>
      </c>
      <c r="BB37" s="604">
        <v>5843.0900140466829</v>
      </c>
      <c r="BC37" s="1044">
        <v>6262.2349191182129</v>
      </c>
      <c r="BD37" s="581">
        <v>107.1733432835009</v>
      </c>
      <c r="BE37" s="795">
        <v>13.288631579846212</v>
      </c>
      <c r="BF37" s="598">
        <v>0</v>
      </c>
      <c r="BG37" s="582"/>
      <c r="BH37" s="293"/>
      <c r="BI37" s="604">
        <v>5222.5146123926752</v>
      </c>
      <c r="BJ37" s="519">
        <v>5809.7515079925406</v>
      </c>
      <c r="BK37" s="581">
        <v>111.24433226489001</v>
      </c>
      <c r="BL37" s="604">
        <v>2109.1563878250699</v>
      </c>
      <c r="BM37" s="519">
        <v>2383.6889422948179</v>
      </c>
      <c r="BN37" s="581">
        <v>113.01622563667941</v>
      </c>
      <c r="BO37" s="807"/>
      <c r="BP37" s="582"/>
      <c r="BQ37" s="293"/>
      <c r="BR37" s="604">
        <v>-620.57540165400758</v>
      </c>
      <c r="BS37" s="603">
        <v>-452.48341112567164</v>
      </c>
      <c r="BT37" s="581">
        <v>72.913526691466728</v>
      </c>
      <c r="BU37" s="190"/>
    </row>
    <row r="38" spans="1:73" s="274" customFormat="1" ht="14.25" customHeight="1" thickTop="1" thickBot="1" x14ac:dyDescent="0.25">
      <c r="A38" s="44" t="s">
        <v>77</v>
      </c>
      <c r="B38" s="81"/>
      <c r="C38" s="275"/>
      <c r="D38" s="277"/>
      <c r="E38" s="276"/>
      <c r="F38" s="277"/>
      <c r="G38" s="293"/>
      <c r="H38" s="38">
        <v>1798.9240289518759</v>
      </c>
      <c r="I38" s="33">
        <v>1784.6984915681123</v>
      </c>
      <c r="J38" s="33">
        <v>1737.5878704896907</v>
      </c>
      <c r="K38" s="778">
        <v>102.7112655353162</v>
      </c>
      <c r="L38" s="39">
        <v>99.209219669379138</v>
      </c>
      <c r="M38" s="38">
        <v>27260.336384169328</v>
      </c>
      <c r="N38" s="33">
        <v>29448.403710936611</v>
      </c>
      <c r="O38" s="33">
        <v>29476.509360318916</v>
      </c>
      <c r="P38" s="778">
        <v>99.90465068628464</v>
      </c>
      <c r="Q38" s="39">
        <v>108.02656025931485</v>
      </c>
      <c r="R38" s="38">
        <v>39407.76239217713</v>
      </c>
      <c r="S38" s="33">
        <v>42510.762232968016</v>
      </c>
      <c r="T38" s="33">
        <v>42526.734560770696</v>
      </c>
      <c r="U38" s="778">
        <v>99.962441678234541</v>
      </c>
      <c r="V38" s="39">
        <v>107.87408280102414</v>
      </c>
      <c r="W38" s="38">
        <v>39869.040852519836</v>
      </c>
      <c r="X38" s="33">
        <v>43029.0228246361</v>
      </c>
      <c r="Y38" s="33">
        <v>43027.475605580468</v>
      </c>
      <c r="Z38" s="778">
        <v>100.00359588619563</v>
      </c>
      <c r="AA38" s="39">
        <v>107.9259041716238</v>
      </c>
      <c r="AB38" s="38">
        <v>38172.170495860308</v>
      </c>
      <c r="AC38" s="33">
        <v>41851.204405717734</v>
      </c>
      <c r="AD38" s="33">
        <v>42288.849888042911</v>
      </c>
      <c r="AE38" s="778">
        <v>98.965104315951322</v>
      </c>
      <c r="AF38" s="39">
        <v>109.63800030772788</v>
      </c>
      <c r="AG38" s="38">
        <v>247.82305671296842</v>
      </c>
      <c r="AH38" s="33">
        <v>205.14559217654656</v>
      </c>
      <c r="AI38" s="33">
        <v>209.49257600309559</v>
      </c>
      <c r="AJ38" s="778">
        <v>97.924993854443414</v>
      </c>
      <c r="AK38" s="39">
        <v>82.779058130232244</v>
      </c>
      <c r="AL38" s="38">
        <v>38419.993552573273</v>
      </c>
      <c r="AM38" s="33">
        <v>42056.349997894271</v>
      </c>
      <c r="AN38" s="33">
        <v>42498.342464046014</v>
      </c>
      <c r="AO38" s="778">
        <v>98.959977164931374</v>
      </c>
      <c r="AP38" s="39">
        <v>109.4647502747367</v>
      </c>
      <c r="AQ38" s="38">
        <v>39405.78430495099</v>
      </c>
      <c r="AR38" s="33">
        <v>43182.320618604273</v>
      </c>
      <c r="AS38" s="33">
        <v>43722.374584237579</v>
      </c>
      <c r="AT38" s="778">
        <v>98.764810990325302</v>
      </c>
      <c r="AU38" s="39">
        <v>109.58371056499641</v>
      </c>
      <c r="AV38" s="38">
        <v>987.76883960385908</v>
      </c>
      <c r="AW38" s="33">
        <v>454</v>
      </c>
      <c r="AX38" s="39">
        <v>45.962170681763453</v>
      </c>
      <c r="AY38" s="38">
        <v>463.25654756884524</v>
      </c>
      <c r="AZ38" s="33">
        <v>-153.29779396817216</v>
      </c>
      <c r="BA38" s="597">
        <v>-33.091338864539274</v>
      </c>
      <c r="BB38" s="1047">
        <v>5635.2655199100845</v>
      </c>
      <c r="BC38" s="599">
        <v>5934.0861123288269</v>
      </c>
      <c r="BD38" s="39">
        <v>105.30268877949003</v>
      </c>
      <c r="BE38" s="796">
        <v>5.7356973979878685</v>
      </c>
      <c r="BF38" s="33">
        <v>0</v>
      </c>
      <c r="BG38" s="587"/>
      <c r="BH38" s="588"/>
      <c r="BI38" s="1047">
        <v>4861.2077757587922</v>
      </c>
      <c r="BJ38" s="33">
        <v>5414.4295097273189</v>
      </c>
      <c r="BK38" s="39">
        <v>111.38033508313011</v>
      </c>
      <c r="BL38" s="1047">
        <v>1703.2687335493408</v>
      </c>
      <c r="BM38" s="33">
        <v>1924.2334731034159</v>
      </c>
      <c r="BN38" s="39">
        <v>112.97298160893376</v>
      </c>
      <c r="BO38" s="587"/>
      <c r="BP38" s="587"/>
      <c r="BQ38" s="588"/>
      <c r="BR38" s="1047">
        <v>-774.05774415129133</v>
      </c>
      <c r="BS38" s="33">
        <v>-519.65660260150764</v>
      </c>
      <c r="BT38" s="39">
        <v>67.134087415052022</v>
      </c>
      <c r="BU38" s="194"/>
    </row>
    <row r="39" spans="1:73" s="192" customFormat="1" x14ac:dyDescent="0.2">
      <c r="A39" s="122" t="s">
        <v>88</v>
      </c>
      <c r="B39" s="1074"/>
      <c r="M39" s="210"/>
      <c r="V39" s="209"/>
      <c r="W39" s="210"/>
      <c r="X39" s="210"/>
      <c r="AC39" s="223"/>
      <c r="AD39" s="223"/>
      <c r="AE39" s="223"/>
      <c r="AF39" s="223"/>
      <c r="BC39" s="209"/>
      <c r="BS39" s="223"/>
      <c r="BT39" s="223"/>
      <c r="BU39" s="223"/>
    </row>
    <row r="40" spans="1:73" s="192" customFormat="1" x14ac:dyDescent="0.2">
      <c r="A40" s="1190" t="s">
        <v>497</v>
      </c>
      <c r="B40" s="1190"/>
      <c r="C40" s="677" t="s">
        <v>170</v>
      </c>
      <c r="D40" s="677"/>
      <c r="E40" s="677"/>
      <c r="F40" s="223"/>
      <c r="G40" s="223"/>
      <c r="H40" s="71"/>
      <c r="I40" s="71"/>
      <c r="J40" s="71"/>
      <c r="K40" s="72"/>
      <c r="L40" s="72"/>
      <c r="M40" s="280"/>
      <c r="O40" s="209"/>
      <c r="R40" s="281"/>
      <c r="V40" s="209"/>
      <c r="W40" s="1191" t="s">
        <v>172</v>
      </c>
      <c r="X40" s="1191"/>
      <c r="Y40" s="72"/>
      <c r="Z40" s="72"/>
      <c r="AA40" s="72"/>
      <c r="AB40" s="223"/>
      <c r="AC40" s="223"/>
      <c r="AD40" s="223"/>
      <c r="AE40" s="223"/>
      <c r="AF40" s="223"/>
      <c r="AG40" s="71"/>
      <c r="AH40" s="71"/>
      <c r="AI40" s="71"/>
      <c r="AJ40" s="71"/>
      <c r="AK40" s="71"/>
      <c r="AL40" s="1191" t="s">
        <v>127</v>
      </c>
      <c r="AM40" s="1191"/>
      <c r="AN40" s="71"/>
      <c r="AQ40" s="1191" t="s">
        <v>127</v>
      </c>
      <c r="AR40" s="1191"/>
      <c r="AS40" s="73"/>
      <c r="AT40" s="1069"/>
      <c r="AU40" s="71"/>
      <c r="AV40" s="71"/>
      <c r="AZ40" s="1065"/>
      <c r="BA40" s="56"/>
      <c r="BB40" s="56"/>
      <c r="BC40" s="76"/>
      <c r="BD40" s="71"/>
      <c r="BE40" s="71"/>
      <c r="BJ40" s="282"/>
      <c r="BK40" s="279"/>
      <c r="BL40" s="279"/>
      <c r="BM40" s="71"/>
      <c r="BN40" s="71"/>
      <c r="BO40" s="71"/>
      <c r="BP40" s="279"/>
      <c r="BQ40" s="279"/>
      <c r="BR40" s="279"/>
      <c r="BS40" s="279"/>
      <c r="BT40" s="279"/>
      <c r="BU40" s="279"/>
    </row>
    <row r="41" spans="1:73" s="192" customFormat="1" x14ac:dyDescent="0.2">
      <c r="A41" s="1190" t="s">
        <v>498</v>
      </c>
      <c r="B41" s="1190"/>
      <c r="C41" s="1191" t="s">
        <v>171</v>
      </c>
      <c r="D41" s="1191"/>
      <c r="E41" s="1191"/>
      <c r="F41" s="1191"/>
      <c r="G41" s="1191"/>
      <c r="H41" s="1191"/>
      <c r="I41" s="71"/>
      <c r="J41" s="71"/>
      <c r="K41" s="72"/>
      <c r="L41" s="72"/>
      <c r="M41" s="283"/>
      <c r="N41" s="284"/>
      <c r="O41" s="284"/>
      <c r="P41" s="284"/>
      <c r="Q41" s="284"/>
      <c r="R41" s="284"/>
      <c r="S41" s="284"/>
      <c r="T41" s="284"/>
      <c r="U41" s="284"/>
      <c r="V41" s="209"/>
      <c r="W41" s="75"/>
      <c r="X41" s="72"/>
      <c r="Y41" s="72"/>
      <c r="Z41" s="72"/>
      <c r="AA41" s="72"/>
      <c r="AB41" s="223"/>
      <c r="AC41" s="223"/>
      <c r="AD41" s="223"/>
      <c r="AE41" s="223"/>
      <c r="AF41" s="223"/>
      <c r="AG41" s="71"/>
      <c r="AH41" s="71"/>
      <c r="AI41" s="71"/>
      <c r="AJ41" s="71"/>
      <c r="AK41" s="71"/>
      <c r="AL41" s="530"/>
      <c r="AM41" s="530"/>
      <c r="AN41" s="223"/>
      <c r="AQ41" s="530"/>
      <c r="AR41" s="530"/>
      <c r="AS41" s="71"/>
      <c r="AT41" s="1048"/>
      <c r="AU41" s="1048"/>
      <c r="AV41" s="71"/>
      <c r="AZ41" s="1065"/>
      <c r="BA41" s="71"/>
      <c r="BB41" s="71"/>
      <c r="BC41" s="76"/>
      <c r="BD41" s="71"/>
      <c r="BE41" s="71"/>
      <c r="BJ41" s="282"/>
      <c r="BK41" s="279"/>
      <c r="BL41" s="279"/>
      <c r="BM41" s="71"/>
      <c r="BN41" s="71"/>
      <c r="BO41" s="71"/>
      <c r="BP41" s="279"/>
      <c r="BQ41" s="279"/>
      <c r="BR41" s="279"/>
      <c r="BS41" s="279"/>
      <c r="BT41" s="279"/>
      <c r="BU41" s="279"/>
    </row>
    <row r="42" spans="1:73" s="192" customFormat="1" x14ac:dyDescent="0.2">
      <c r="C42" s="285"/>
      <c r="I42" s="279"/>
      <c r="J42" s="279"/>
      <c r="K42" s="278"/>
      <c r="L42" s="278"/>
      <c r="M42" s="286"/>
      <c r="V42" s="209"/>
      <c r="W42" s="56"/>
      <c r="X42" s="56"/>
      <c r="Y42" s="56"/>
      <c r="Z42" s="56"/>
      <c r="AA42" s="56"/>
      <c r="AL42" s="223"/>
      <c r="AM42" s="223"/>
      <c r="AN42" s="223"/>
      <c r="AQ42" s="71"/>
      <c r="AR42" s="71"/>
      <c r="AS42" s="71"/>
      <c r="AT42" s="76"/>
      <c r="AU42" s="76"/>
      <c r="AV42" s="71"/>
      <c r="AZ42" s="1065"/>
      <c r="BA42" s="71"/>
      <c r="BB42" s="71"/>
      <c r="BC42" s="78"/>
      <c r="BD42" s="73"/>
      <c r="BE42" s="73"/>
      <c r="BJ42" s="287"/>
      <c r="BK42" s="285"/>
      <c r="BL42" s="285"/>
      <c r="BM42" s="71"/>
      <c r="BN42" s="71"/>
      <c r="BO42" s="71"/>
      <c r="BP42" s="279"/>
      <c r="BQ42" s="279"/>
      <c r="BR42" s="279"/>
      <c r="BS42" s="279"/>
      <c r="BT42" s="279"/>
      <c r="BU42" s="279"/>
    </row>
    <row r="43" spans="1:73" s="192" customFormat="1" x14ac:dyDescent="0.2">
      <c r="C43" s="285"/>
      <c r="H43" s="223"/>
      <c r="I43" s="223"/>
      <c r="J43" s="223"/>
      <c r="K43" s="223"/>
      <c r="L43" s="223"/>
      <c r="M43" s="210"/>
      <c r="V43" s="209"/>
      <c r="W43" s="77"/>
      <c r="X43" s="77"/>
      <c r="Y43" s="56"/>
      <c r="Z43" s="56"/>
      <c r="AA43" s="56"/>
      <c r="AL43" s="223"/>
      <c r="AM43" s="223"/>
      <c r="AN43" s="223"/>
      <c r="AO43" s="209"/>
      <c r="AQ43" s="71"/>
      <c r="AR43" s="76"/>
      <c r="AS43" s="76"/>
      <c r="AT43" s="76"/>
      <c r="AU43" s="76"/>
      <c r="AV43" s="71"/>
      <c r="AZ43" s="1065"/>
      <c r="BA43" s="71"/>
      <c r="BB43" s="71"/>
      <c r="BC43" s="74"/>
      <c r="BD43" s="56"/>
      <c r="BE43" s="56"/>
      <c r="BM43" s="71"/>
      <c r="BN43" s="71"/>
      <c r="BO43" s="71"/>
      <c r="BP43" s="279"/>
      <c r="BQ43" s="279"/>
      <c r="BR43" s="279"/>
      <c r="BS43" s="279"/>
      <c r="BT43" s="279"/>
      <c r="BU43" s="279"/>
    </row>
    <row r="44" spans="1:73" s="192" customFormat="1" x14ac:dyDescent="0.2">
      <c r="C44" s="285"/>
      <c r="F44" s="209"/>
      <c r="G44" s="209"/>
      <c r="M44" s="210"/>
      <c r="V44" s="209"/>
      <c r="W44" s="77"/>
      <c r="X44" s="77"/>
      <c r="Y44" s="56"/>
      <c r="Z44" s="56"/>
      <c r="AA44" s="56"/>
      <c r="AO44" s="209"/>
      <c r="AQ44" s="71"/>
      <c r="AR44" s="76"/>
      <c r="AS44" s="76"/>
      <c r="AT44" s="76"/>
      <c r="AU44" s="76"/>
      <c r="AV44" s="71"/>
      <c r="AZ44" s="1065"/>
      <c r="BA44" s="71"/>
      <c r="BB44" s="71"/>
      <c r="BC44" s="74"/>
      <c r="BD44" s="56"/>
      <c r="BE44" s="56"/>
      <c r="BM44" s="71"/>
      <c r="BN44" s="71"/>
      <c r="BO44" s="71"/>
      <c r="BP44" s="279"/>
      <c r="BQ44" s="279"/>
      <c r="BR44" s="279"/>
      <c r="BS44" s="279"/>
      <c r="BT44" s="279"/>
      <c r="BU44" s="279"/>
    </row>
    <row r="45" spans="1:73" x14ac:dyDescent="0.2">
      <c r="AO45" s="209"/>
      <c r="AR45" s="76"/>
      <c r="AS45" s="76"/>
      <c r="AT45" s="76"/>
      <c r="AU45" s="76"/>
      <c r="AZ45" s="1065"/>
      <c r="BM45" s="71"/>
      <c r="BN45" s="294"/>
      <c r="BO45" s="294"/>
    </row>
    <row r="46" spans="1:73" x14ac:dyDescent="0.2">
      <c r="AO46" s="209"/>
      <c r="AR46" s="76"/>
      <c r="AS46" s="76"/>
      <c r="AT46" s="76"/>
      <c r="AU46" s="76"/>
      <c r="AZ46" s="1065"/>
      <c r="BM46" s="71"/>
      <c r="BN46" s="294"/>
      <c r="BO46" s="294"/>
    </row>
    <row r="47" spans="1:73" x14ac:dyDescent="0.2">
      <c r="AO47" s="209"/>
      <c r="AR47" s="76"/>
      <c r="AS47" s="76"/>
      <c r="AT47" s="76"/>
      <c r="AU47" s="76"/>
      <c r="AZ47" s="56"/>
    </row>
    <row r="48" spans="1:73" x14ac:dyDescent="0.2">
      <c r="F48" s="15"/>
      <c r="G48" s="15"/>
      <c r="AO48" s="209"/>
      <c r="AR48" s="76"/>
      <c r="AS48" s="76"/>
      <c r="AT48" s="76"/>
      <c r="AU48" s="76"/>
    </row>
    <row r="49" spans="41:46" x14ac:dyDescent="0.2">
      <c r="AO49" s="209"/>
      <c r="AR49" s="76"/>
      <c r="AS49" s="76"/>
      <c r="AT49" s="76"/>
    </row>
  </sheetData>
  <mergeCells count="56">
    <mergeCell ref="BI1:BK1"/>
    <mergeCell ref="BI2:BK2"/>
    <mergeCell ref="BI28:BK28"/>
    <mergeCell ref="BL1:BN1"/>
    <mergeCell ref="BL2:BN2"/>
    <mergeCell ref="BL28:BN28"/>
    <mergeCell ref="BR28:BT28"/>
    <mergeCell ref="BO1:BQ1"/>
    <mergeCell ref="BO2:BQ2"/>
    <mergeCell ref="BO3:BQ3"/>
    <mergeCell ref="BR1:BT1"/>
    <mergeCell ref="BR2:BT2"/>
    <mergeCell ref="BE1:BH1"/>
    <mergeCell ref="BE2:BH2"/>
    <mergeCell ref="BE28:BH28"/>
    <mergeCell ref="AV2:AX2"/>
    <mergeCell ref="AV28:AX28"/>
    <mergeCell ref="AY2:BA2"/>
    <mergeCell ref="AY28:BA28"/>
    <mergeCell ref="AY1:BA1"/>
    <mergeCell ref="AV1:AX1"/>
    <mergeCell ref="BB1:BD1"/>
    <mergeCell ref="BB2:BD2"/>
    <mergeCell ref="BB28:BD28"/>
    <mergeCell ref="C1:G1"/>
    <mergeCell ref="C2:G2"/>
    <mergeCell ref="H1:L1"/>
    <mergeCell ref="H2:L2"/>
    <mergeCell ref="M1:Q1"/>
    <mergeCell ref="M2:Q2"/>
    <mergeCell ref="H28:L28"/>
    <mergeCell ref="M28:Q28"/>
    <mergeCell ref="R1:V1"/>
    <mergeCell ref="AG1:AK1"/>
    <mergeCell ref="AG2:AK2"/>
    <mergeCell ref="AG28:AK28"/>
    <mergeCell ref="AB1:AF1"/>
    <mergeCell ref="AB2:AF2"/>
    <mergeCell ref="AB28:AF28"/>
    <mergeCell ref="R2:V2"/>
    <mergeCell ref="R28:V28"/>
    <mergeCell ref="W1:AA1"/>
    <mergeCell ref="W2:AA2"/>
    <mergeCell ref="W28:AA28"/>
    <mergeCell ref="AL1:AP1"/>
    <mergeCell ref="AL2:AP2"/>
    <mergeCell ref="AL28:AP28"/>
    <mergeCell ref="AQ1:AU1"/>
    <mergeCell ref="AQ2:AU2"/>
    <mergeCell ref="AQ28:AU28"/>
    <mergeCell ref="A40:B40"/>
    <mergeCell ref="AQ40:AR40"/>
    <mergeCell ref="C41:H41"/>
    <mergeCell ref="W40:X40"/>
    <mergeCell ref="AL40:AM40"/>
    <mergeCell ref="A41:B41"/>
  </mergeCells>
  <phoneticPr fontId="0" type="noConversion"/>
  <printOptions horizontalCentered="1" gridLines="1"/>
  <pageMargins left="0.70866141732283472" right="0.70866141732283472" top="2.1259842519685042" bottom="0.74803149606299213" header="0.31496062992125984" footer="0.31496062992125984"/>
  <pageSetup paperSize="9" scale="64" orientation="landscape" r:id="rId1"/>
  <headerFooter alignWithMargins="0">
    <oddHeader xml:space="preserve">&amp;C&amp;"Arial CE,Tučné"&amp;14
Vybrané ukazatele hospodaření zdravotních pojišťoven v letech 2021 a 2022
&amp;R&amp;"Arial CE,Tučné"&amp;10Příloha
Tabulka č. 1
</oddHeader>
    <oddFooter>&amp;L&amp;"@Arial Unicode MS,Tučné"&amp;10
Ministerstvo financí&amp;C&amp;"Arial CE,Obyčejné"Stránka &amp;P z &amp;N</oddFooter>
  </headerFooter>
  <colBreaks count="8" manualBreakCount="8">
    <brk id="12" max="1048575" man="1"/>
    <brk id="22" max="1048575" man="1"/>
    <brk id="27" max="1048575" man="1"/>
    <brk id="37" max="1048575" man="1"/>
    <brk id="47" max="1048575" man="1"/>
    <brk id="53" max="1048575" man="1"/>
    <brk id="60" max="1048575" man="1"/>
    <brk id="7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pageSetUpPr fitToPage="1"/>
  </sheetPr>
  <dimension ref="A2:N53"/>
  <sheetViews>
    <sheetView view="pageLayout" zoomScaleNormal="100" zoomScaleSheetLayoutView="100" workbookViewId="0">
      <selection activeCell="H20" sqref="H20:K28"/>
    </sheetView>
  </sheetViews>
  <sheetFormatPr defaultColWidth="9.1640625" defaultRowHeight="12" x14ac:dyDescent="0.2"/>
  <cols>
    <col min="1" max="1" width="13.1640625" style="1" customWidth="1"/>
    <col min="2" max="2" width="48.1640625" style="1" customWidth="1"/>
    <col min="3" max="5" width="19.6640625" style="1" customWidth="1"/>
    <col min="6" max="6" width="15" style="1" customWidth="1"/>
    <col min="7" max="7" width="6.1640625" style="1" customWidth="1"/>
    <col min="8" max="8" width="20.6640625" style="1" customWidth="1"/>
    <col min="9" max="9" width="23.6640625" style="1" customWidth="1"/>
    <col min="10" max="10" width="19" style="1" customWidth="1"/>
    <col min="11" max="11" width="16.6640625" style="1" customWidth="1"/>
    <col min="12" max="12" width="9.1640625" style="1"/>
    <col min="13" max="13" width="10.1640625" style="1" bestFit="1" customWidth="1"/>
    <col min="14" max="14" width="10.6640625" style="1" customWidth="1"/>
    <col min="15" max="19" width="9.1640625" style="1"/>
    <col min="20" max="20" width="46.1640625" style="1" customWidth="1"/>
    <col min="21" max="21" width="21.6640625" style="1" customWidth="1"/>
    <col min="22" max="24" width="18.6640625" style="1" customWidth="1"/>
    <col min="25" max="39" width="9.1640625" style="1"/>
    <col min="40" max="40" width="13.1640625" style="1" customWidth="1"/>
    <col min="41" max="45" width="9.1640625" style="1"/>
    <col min="46" max="46" width="12.1640625" style="1" customWidth="1"/>
    <col min="47" max="16384" width="9.1640625" style="1"/>
  </cols>
  <sheetData>
    <row r="2" spans="1:12" ht="12.75" thickBot="1" x14ac:dyDescent="0.25">
      <c r="L2" s="304"/>
    </row>
    <row r="3" spans="1:12" ht="12.75" thickTop="1" x14ac:dyDescent="0.2">
      <c r="A3" s="1071"/>
      <c r="B3" s="1148"/>
      <c r="C3" s="1192" t="s">
        <v>99</v>
      </c>
      <c r="D3" s="1193"/>
      <c r="E3" s="1194"/>
      <c r="F3" s="1148" t="s">
        <v>8</v>
      </c>
      <c r="G3" s="1070"/>
      <c r="H3" s="1192" t="s">
        <v>99</v>
      </c>
      <c r="I3" s="1193"/>
      <c r="J3" s="1194"/>
      <c r="K3" s="1148" t="s">
        <v>8</v>
      </c>
      <c r="L3" s="304"/>
    </row>
    <row r="4" spans="1:12" ht="12.75" thickBot="1" x14ac:dyDescent="0.25">
      <c r="A4" s="681"/>
      <c r="B4" s="682" t="s">
        <v>340</v>
      </c>
      <c r="C4" s="1217" t="s">
        <v>100</v>
      </c>
      <c r="D4" s="1218"/>
      <c r="E4" s="1219"/>
      <c r="F4" s="1149"/>
      <c r="G4" s="809"/>
      <c r="H4" s="1217" t="s">
        <v>100</v>
      </c>
      <c r="I4" s="1218"/>
      <c r="J4" s="1219"/>
      <c r="K4" s="1149"/>
      <c r="L4" s="304"/>
    </row>
    <row r="5" spans="1:12" ht="13.5" thickTop="1" thickBot="1" x14ac:dyDescent="0.25">
      <c r="A5" s="682" t="s">
        <v>5</v>
      </c>
      <c r="B5" s="682" t="s">
        <v>339</v>
      </c>
      <c r="C5" s="1211" t="s">
        <v>490</v>
      </c>
      <c r="D5" s="1212"/>
      <c r="E5" s="1213"/>
      <c r="F5" s="1150"/>
      <c r="G5" s="799"/>
      <c r="H5" s="1220" t="s">
        <v>493</v>
      </c>
      <c r="I5" s="1221"/>
      <c r="J5" s="1222"/>
      <c r="K5" s="1150"/>
      <c r="L5" s="304"/>
    </row>
    <row r="6" spans="1:12" x14ac:dyDescent="0.2">
      <c r="A6" s="683"/>
      <c r="B6" s="683"/>
      <c r="C6" s="1151" t="s">
        <v>44</v>
      </c>
      <c r="D6" s="1152" t="s">
        <v>351</v>
      </c>
      <c r="E6" s="1153" t="s">
        <v>47</v>
      </c>
      <c r="F6" s="682"/>
      <c r="G6" s="1070"/>
      <c r="H6" s="1151" t="s">
        <v>44</v>
      </c>
      <c r="I6" s="1152" t="s">
        <v>351</v>
      </c>
      <c r="J6" s="1153" t="s">
        <v>47</v>
      </c>
      <c r="K6" s="682"/>
      <c r="L6" s="304"/>
    </row>
    <row r="7" spans="1:12" ht="12.75" thickBot="1" x14ac:dyDescent="0.25">
      <c r="A7" s="683"/>
      <c r="B7" s="683"/>
      <c r="C7" s="1145" t="s">
        <v>45</v>
      </c>
      <c r="D7" s="1154" t="s">
        <v>46</v>
      </c>
      <c r="E7" s="1146" t="s">
        <v>48</v>
      </c>
      <c r="F7" s="682" t="s">
        <v>489</v>
      </c>
      <c r="G7" s="1070"/>
      <c r="H7" s="1145" t="s">
        <v>45</v>
      </c>
      <c r="I7" s="1154" t="s">
        <v>46</v>
      </c>
      <c r="J7" s="1146" t="s">
        <v>48</v>
      </c>
      <c r="K7" s="682" t="s">
        <v>495</v>
      </c>
      <c r="L7" s="304"/>
    </row>
    <row r="8" spans="1:12" ht="13.5" thickTop="1" thickBot="1" x14ac:dyDescent="0.25">
      <c r="A8" s="1124"/>
      <c r="B8" s="1155" t="s">
        <v>69</v>
      </c>
      <c r="C8" s="1156"/>
      <c r="D8" s="1157"/>
      <c r="E8" s="1158" t="s">
        <v>115</v>
      </c>
      <c r="F8" s="1159" t="s">
        <v>116</v>
      </c>
      <c r="G8" s="1070"/>
      <c r="H8" s="1156"/>
      <c r="I8" s="1157"/>
      <c r="J8" s="1158" t="s">
        <v>115</v>
      </c>
      <c r="K8" s="1159" t="s">
        <v>116</v>
      </c>
      <c r="L8" s="304"/>
    </row>
    <row r="9" spans="1:12" ht="12.75" thickTop="1" x14ac:dyDescent="0.2">
      <c r="A9" s="115">
        <v>111</v>
      </c>
      <c r="B9" s="88" t="s">
        <v>18</v>
      </c>
      <c r="C9" s="90">
        <v>7416733</v>
      </c>
      <c r="D9" s="1160">
        <v>7416733</v>
      </c>
      <c r="E9" s="1160">
        <v>0</v>
      </c>
      <c r="F9" s="812">
        <v>106.4</v>
      </c>
      <c r="G9" s="810"/>
      <c r="H9" s="90">
        <v>7949289</v>
      </c>
      <c r="I9" s="37">
        <v>7949289</v>
      </c>
      <c r="J9" s="37">
        <v>0</v>
      </c>
      <c r="K9" s="812">
        <v>107.2</v>
      </c>
      <c r="L9" s="304"/>
    </row>
    <row r="10" spans="1:12" x14ac:dyDescent="0.2">
      <c r="A10" s="115">
        <v>201</v>
      </c>
      <c r="B10" s="91" t="s">
        <v>19</v>
      </c>
      <c r="C10" s="90">
        <v>829035.644305842</v>
      </c>
      <c r="D10" s="1160">
        <v>375000</v>
      </c>
      <c r="E10" s="1160">
        <v>-454035.644305842</v>
      </c>
      <c r="F10" s="812">
        <v>69.400000000000006</v>
      </c>
      <c r="G10" s="810"/>
      <c r="H10" s="90">
        <v>886013</v>
      </c>
      <c r="I10" s="37">
        <v>475000</v>
      </c>
      <c r="J10" s="37">
        <v>-411013</v>
      </c>
      <c r="K10" s="812">
        <v>126.7</v>
      </c>
      <c r="L10" s="304"/>
    </row>
    <row r="11" spans="1:12" x14ac:dyDescent="0.2">
      <c r="A11" s="1161">
        <v>205</v>
      </c>
      <c r="B11" s="1162" t="s">
        <v>117</v>
      </c>
      <c r="C11" s="90">
        <v>1418899</v>
      </c>
      <c r="D11" s="1160">
        <v>976947</v>
      </c>
      <c r="E11" s="1160">
        <v>-441952</v>
      </c>
      <c r="F11" s="812">
        <v>72.900000000000006</v>
      </c>
      <c r="G11" s="810"/>
      <c r="H11" s="90">
        <v>1577072</v>
      </c>
      <c r="I11" s="37">
        <v>1577072</v>
      </c>
      <c r="J11" s="37">
        <v>0</v>
      </c>
      <c r="K11" s="812">
        <v>161.4</v>
      </c>
      <c r="L11" s="304"/>
    </row>
    <row r="12" spans="1:12" x14ac:dyDescent="0.2">
      <c r="A12" s="1163">
        <v>207</v>
      </c>
      <c r="B12" s="1164" t="s">
        <v>65</v>
      </c>
      <c r="C12" s="90">
        <v>837911</v>
      </c>
      <c r="D12" s="1160">
        <v>837911</v>
      </c>
      <c r="E12" s="1160">
        <v>0</v>
      </c>
      <c r="F12" s="812">
        <v>106.7</v>
      </c>
      <c r="G12" s="810"/>
      <c r="H12" s="90">
        <v>908991</v>
      </c>
      <c r="I12" s="37">
        <v>907624</v>
      </c>
      <c r="J12" s="37">
        <v>-1367</v>
      </c>
      <c r="K12" s="812">
        <v>108.3</v>
      </c>
      <c r="L12" s="304"/>
    </row>
    <row r="13" spans="1:12" x14ac:dyDescent="0.2">
      <c r="A13" s="1163">
        <v>209</v>
      </c>
      <c r="B13" s="1164" t="s">
        <v>90</v>
      </c>
      <c r="C13" s="90">
        <v>173392</v>
      </c>
      <c r="D13" s="1160">
        <v>173392</v>
      </c>
      <c r="E13" s="1160">
        <v>0</v>
      </c>
      <c r="F13" s="812">
        <v>106.2</v>
      </c>
      <c r="G13" s="810"/>
      <c r="H13" s="90">
        <v>186122</v>
      </c>
      <c r="I13" s="37">
        <v>186122</v>
      </c>
      <c r="J13" s="37">
        <v>0</v>
      </c>
      <c r="K13" s="812">
        <v>107.3</v>
      </c>
      <c r="L13" s="304"/>
    </row>
    <row r="14" spans="1:12" x14ac:dyDescent="0.2">
      <c r="A14" s="1163">
        <v>211</v>
      </c>
      <c r="B14" s="1164" t="s">
        <v>16</v>
      </c>
      <c r="C14" s="90">
        <v>1569742</v>
      </c>
      <c r="D14" s="1160">
        <v>1566000</v>
      </c>
      <c r="E14" s="1160">
        <v>-3742</v>
      </c>
      <c r="F14" s="812">
        <v>105.5</v>
      </c>
      <c r="G14" s="810"/>
      <c r="H14" s="90">
        <v>1728816</v>
      </c>
      <c r="I14" s="37">
        <v>1560000</v>
      </c>
      <c r="J14" s="37">
        <v>-168816</v>
      </c>
      <c r="K14" s="812">
        <v>99.6</v>
      </c>
      <c r="L14" s="304"/>
    </row>
    <row r="15" spans="1:12" ht="12.75" thickBot="1" x14ac:dyDescent="0.25">
      <c r="A15" s="1163">
        <v>213</v>
      </c>
      <c r="B15" s="1165" t="s">
        <v>478</v>
      </c>
      <c r="C15" s="90">
        <v>506442</v>
      </c>
      <c r="D15" s="1160">
        <v>506442</v>
      </c>
      <c r="E15" s="1160">
        <v>0</v>
      </c>
      <c r="F15" s="812">
        <v>108.5</v>
      </c>
      <c r="G15" s="810"/>
      <c r="H15" s="90">
        <v>534083</v>
      </c>
      <c r="I15" s="37">
        <v>521722</v>
      </c>
      <c r="J15" s="37">
        <v>-12361</v>
      </c>
      <c r="K15" s="812">
        <v>103</v>
      </c>
      <c r="L15" s="304"/>
    </row>
    <row r="16" spans="1:12" ht="13.5" thickTop="1" thickBot="1" x14ac:dyDescent="0.25">
      <c r="A16" s="95" t="s">
        <v>17</v>
      </c>
      <c r="B16" s="95"/>
      <c r="C16" s="1166">
        <v>5335421.644305842</v>
      </c>
      <c r="D16" s="1166">
        <v>4435692</v>
      </c>
      <c r="E16" s="1166">
        <v>-899729.644305842</v>
      </c>
      <c r="F16" s="1167">
        <v>92.8</v>
      </c>
      <c r="G16" s="19"/>
      <c r="H16" s="96">
        <v>5821097</v>
      </c>
      <c r="I16" s="96">
        <v>5227540</v>
      </c>
      <c r="J16" s="96">
        <v>-593557</v>
      </c>
      <c r="K16" s="531">
        <v>117.9</v>
      </c>
      <c r="L16" s="305"/>
    </row>
    <row r="17" spans="1:14" ht="13.5" thickTop="1" thickBot="1" x14ac:dyDescent="0.25">
      <c r="A17" s="97" t="s">
        <v>26</v>
      </c>
      <c r="B17" s="97"/>
      <c r="C17" s="1166">
        <v>12752154.644305842</v>
      </c>
      <c r="D17" s="1166">
        <v>11852425</v>
      </c>
      <c r="E17" s="1166">
        <v>-899729.644305842</v>
      </c>
      <c r="F17" s="1167">
        <v>100.9</v>
      </c>
      <c r="G17" s="19"/>
      <c r="H17" s="96">
        <v>13770386</v>
      </c>
      <c r="I17" s="96">
        <v>13176829</v>
      </c>
      <c r="J17" s="96">
        <v>-593557</v>
      </c>
      <c r="K17" s="531">
        <v>111.2</v>
      </c>
      <c r="L17" s="305"/>
    </row>
    <row r="18" spans="1:14" ht="13.5" thickTop="1" thickBot="1" x14ac:dyDescent="0.25">
      <c r="A18" s="116"/>
      <c r="B18" s="98"/>
      <c r="C18" s="99"/>
      <c r="D18" s="99"/>
      <c r="E18" s="99"/>
      <c r="F18" s="99"/>
      <c r="G18" s="811"/>
      <c r="H18" s="100"/>
      <c r="I18" s="99"/>
      <c r="J18" s="99"/>
      <c r="K18" s="99"/>
      <c r="L18" s="304"/>
      <c r="N18" s="307"/>
    </row>
    <row r="19" spans="1:14" ht="13.5" thickTop="1" thickBot="1" x14ac:dyDescent="0.25">
      <c r="A19" s="29"/>
      <c r="B19" s="101" t="s">
        <v>70</v>
      </c>
      <c r="C19" s="1214" t="s">
        <v>71</v>
      </c>
      <c r="D19" s="1215"/>
      <c r="E19" s="1215"/>
      <c r="F19" s="1216"/>
      <c r="G19" s="2"/>
      <c r="H19" s="1214" t="s">
        <v>71</v>
      </c>
      <c r="I19" s="1215"/>
      <c r="J19" s="1215"/>
      <c r="K19" s="1216"/>
      <c r="L19" s="304"/>
    </row>
    <row r="20" spans="1:14" ht="12.75" thickTop="1" x14ac:dyDescent="0.2">
      <c r="A20" s="23">
        <v>111</v>
      </c>
      <c r="B20" s="88" t="s">
        <v>18</v>
      </c>
      <c r="C20" s="3">
        <v>2107.0264204545456</v>
      </c>
      <c r="D20" s="3">
        <v>2107.0264204545456</v>
      </c>
      <c r="E20" s="3">
        <v>0</v>
      </c>
      <c r="F20" s="813">
        <v>107</v>
      </c>
      <c r="G20" s="808"/>
      <c r="H20" s="1147">
        <v>2246.1963831590847</v>
      </c>
      <c r="I20" s="1147">
        <v>2246.1963831590847</v>
      </c>
      <c r="J20" s="1147">
        <v>0</v>
      </c>
      <c r="K20" s="812">
        <v>106.6</v>
      </c>
      <c r="L20" s="304"/>
    </row>
    <row r="21" spans="1:14" x14ac:dyDescent="0.2">
      <c r="A21" s="8">
        <v>201</v>
      </c>
      <c r="B21" s="91" t="s">
        <v>19</v>
      </c>
      <c r="C21" s="4">
        <v>2147.760736543632</v>
      </c>
      <c r="D21" s="4">
        <v>971.50259067357513</v>
      </c>
      <c r="E21" s="4">
        <v>-1176.258145870057</v>
      </c>
      <c r="F21" s="814">
        <v>68.5</v>
      </c>
      <c r="G21" s="808"/>
      <c r="H21" s="1099">
        <v>2277.6683804627251</v>
      </c>
      <c r="I21" s="1099">
        <v>1221.0796915167095</v>
      </c>
      <c r="J21" s="1099">
        <v>-1056.5886889460155</v>
      </c>
      <c r="K21" s="812">
        <v>125.7</v>
      </c>
      <c r="L21" s="304"/>
    </row>
    <row r="22" spans="1:14" x14ac:dyDescent="0.2">
      <c r="A22" s="117">
        <v>205</v>
      </c>
      <c r="B22" s="92" t="s">
        <v>96</v>
      </c>
      <c r="C22" s="4">
        <v>2095.8626292466765</v>
      </c>
      <c r="D22" s="4">
        <v>1443.05317577548</v>
      </c>
      <c r="E22" s="4">
        <v>-652.80945347119655</v>
      </c>
      <c r="F22" s="814">
        <v>70.900000000000006</v>
      </c>
      <c r="G22" s="808"/>
      <c r="H22" s="1099">
        <v>2298.9387755102039</v>
      </c>
      <c r="I22" s="1099">
        <v>2298.9387755102039</v>
      </c>
      <c r="J22" s="1099">
        <v>0</v>
      </c>
      <c r="K22" s="812">
        <v>159.30000000000001</v>
      </c>
      <c r="L22" s="304"/>
    </row>
    <row r="23" spans="1:14" x14ac:dyDescent="0.2">
      <c r="A23" s="8">
        <v>207</v>
      </c>
      <c r="B23" s="93" t="s">
        <v>65</v>
      </c>
      <c r="C23" s="4">
        <v>1976.2051886792453</v>
      </c>
      <c r="D23" s="4">
        <v>1976.2051886792453</v>
      </c>
      <c r="E23" s="4">
        <v>0</v>
      </c>
      <c r="F23" s="814">
        <v>103.9</v>
      </c>
      <c r="G23" s="808"/>
      <c r="H23" s="1099">
        <v>2109.0278422273782</v>
      </c>
      <c r="I23" s="1099">
        <v>2105.8561484918791</v>
      </c>
      <c r="J23" s="1099">
        <v>-3.1716937354990478</v>
      </c>
      <c r="K23" s="812">
        <v>106.6</v>
      </c>
      <c r="L23" s="304"/>
    </row>
    <row r="24" spans="1:14" x14ac:dyDescent="0.2">
      <c r="A24" s="8">
        <v>209</v>
      </c>
      <c r="B24" s="93" t="s">
        <v>90</v>
      </c>
      <c r="C24" s="4">
        <v>2140.641975308642</v>
      </c>
      <c r="D24" s="4">
        <v>2140.641975308642</v>
      </c>
      <c r="E24" s="4">
        <v>0</v>
      </c>
      <c r="F24" s="814">
        <v>104.9</v>
      </c>
      <c r="G24" s="808"/>
      <c r="H24" s="1099">
        <v>2242.4337349397592</v>
      </c>
      <c r="I24" s="1099">
        <v>2242.4337349397592</v>
      </c>
      <c r="J24" s="1099">
        <v>0</v>
      </c>
      <c r="K24" s="812">
        <v>104.8</v>
      </c>
      <c r="L24" s="304"/>
    </row>
    <row r="25" spans="1:14" x14ac:dyDescent="0.2">
      <c r="A25" s="8">
        <v>211</v>
      </c>
      <c r="B25" s="93" t="s">
        <v>16</v>
      </c>
      <c r="C25" s="4">
        <v>2217.1497175141244</v>
      </c>
      <c r="D25" s="4">
        <v>2211.8644067796608</v>
      </c>
      <c r="E25" s="4">
        <v>-5.2853107344635646</v>
      </c>
      <c r="F25" s="814">
        <v>104</v>
      </c>
      <c r="G25" s="808"/>
      <c r="H25" s="1099">
        <v>2397.8030513176145</v>
      </c>
      <c r="I25" s="1099">
        <v>2163.6615811373094</v>
      </c>
      <c r="J25" s="1099">
        <v>-234.14147018030508</v>
      </c>
      <c r="K25" s="812">
        <v>97.8</v>
      </c>
      <c r="L25" s="304"/>
    </row>
    <row r="26" spans="1:14" ht="12.75" thickBot="1" x14ac:dyDescent="0.25">
      <c r="A26" s="8">
        <v>213</v>
      </c>
      <c r="B26" s="94" t="s">
        <v>478</v>
      </c>
      <c r="C26" s="4">
        <v>2136.8860759493673</v>
      </c>
      <c r="D26" s="4">
        <v>2136.8860759493673</v>
      </c>
      <c r="E26" s="4">
        <v>0</v>
      </c>
      <c r="F26" s="814">
        <v>109</v>
      </c>
      <c r="G26" s="808"/>
      <c r="H26" s="1099">
        <v>2234.6569037656905</v>
      </c>
      <c r="I26" s="1099">
        <v>2182.9372384937237</v>
      </c>
      <c r="J26" s="1099">
        <v>-51.719665271966733</v>
      </c>
      <c r="K26" s="812">
        <v>102.2</v>
      </c>
      <c r="L26" s="304"/>
    </row>
    <row r="27" spans="1:14" ht="13.5" thickTop="1" thickBot="1" x14ac:dyDescent="0.25">
      <c r="A27" s="41" t="s">
        <v>17</v>
      </c>
      <c r="B27" s="41"/>
      <c r="C27" s="96">
        <v>2123.1283900938488</v>
      </c>
      <c r="D27" s="96">
        <v>1765.0982888977319</v>
      </c>
      <c r="E27" s="96">
        <v>-358.0301011961169</v>
      </c>
      <c r="F27" s="531">
        <v>91.1</v>
      </c>
      <c r="G27" s="19"/>
      <c r="H27" s="1166">
        <v>2283.6786975284426</v>
      </c>
      <c r="I27" s="1166">
        <v>2050.8199293840721</v>
      </c>
      <c r="J27" s="1166">
        <v>-232.85876814437052</v>
      </c>
      <c r="K27" s="1167">
        <v>116.2</v>
      </c>
      <c r="L27" s="304"/>
    </row>
    <row r="28" spans="1:14" ht="13.5" thickTop="1" thickBot="1" x14ac:dyDescent="0.25">
      <c r="A28" s="41" t="s">
        <v>26</v>
      </c>
      <c r="B28" s="41"/>
      <c r="C28" s="96">
        <v>2113.7335727342684</v>
      </c>
      <c r="D28" s="96">
        <v>1964.5988728659042</v>
      </c>
      <c r="E28" s="96">
        <v>-149.13469986836412</v>
      </c>
      <c r="F28" s="531">
        <v>100.5</v>
      </c>
      <c r="G28" s="19"/>
      <c r="H28" s="1166">
        <v>2261.8899474375821</v>
      </c>
      <c r="I28" s="1166">
        <v>2164.3937253613667</v>
      </c>
      <c r="J28" s="1166">
        <v>-97.496222076215417</v>
      </c>
      <c r="K28" s="1167">
        <v>110.2</v>
      </c>
      <c r="L28" s="304"/>
    </row>
    <row r="29" spans="1:14" ht="12.75" thickTop="1" x14ac:dyDescent="0.2">
      <c r="A29" s="86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306"/>
    </row>
    <row r="30" spans="1:14" x14ac:dyDescent="0.2">
      <c r="A30" s="87"/>
      <c r="B30" s="103"/>
      <c r="C30" s="103"/>
      <c r="D30" s="103"/>
      <c r="E30" s="103"/>
      <c r="F30" s="103"/>
      <c r="G30" s="103"/>
      <c r="H30" s="103"/>
      <c r="I30" s="103"/>
      <c r="J30" s="103"/>
      <c r="K30" s="102"/>
    </row>
    <row r="31" spans="1:14" s="34" customFormat="1" x14ac:dyDescent="0.2">
      <c r="A31" s="87"/>
      <c r="B31" s="87"/>
      <c r="C31" s="87"/>
      <c r="D31" s="87"/>
      <c r="E31" s="87"/>
      <c r="F31" s="87"/>
      <c r="G31" s="87"/>
      <c r="H31" s="102"/>
      <c r="I31" s="102"/>
      <c r="J31" s="102"/>
      <c r="K31" s="102"/>
    </row>
    <row r="32" spans="1:14" s="25" customFormat="1" x14ac:dyDescent="0.2">
      <c r="A32" s="86"/>
      <c r="B32" s="87"/>
      <c r="C32" s="87"/>
      <c r="D32" s="87"/>
      <c r="E32" s="87"/>
      <c r="F32" s="87"/>
      <c r="G32" s="87"/>
      <c r="H32" s="114"/>
      <c r="I32" s="114"/>
      <c r="J32" s="114"/>
      <c r="K32" s="113"/>
    </row>
    <row r="33" spans="1:11" x14ac:dyDescent="0.2">
      <c r="A33" s="87"/>
      <c r="B33" s="86"/>
      <c r="C33" s="86"/>
      <c r="D33" s="86"/>
      <c r="E33" s="86"/>
      <c r="F33" s="86"/>
      <c r="G33" s="86"/>
      <c r="K33" s="34"/>
    </row>
    <row r="34" spans="1:11" hidden="1" x14ac:dyDescent="0.2">
      <c r="A34" s="118" t="s">
        <v>112</v>
      </c>
      <c r="B34" s="104"/>
      <c r="C34" s="104"/>
      <c r="D34" s="104"/>
      <c r="E34" s="104"/>
      <c r="F34" s="104"/>
      <c r="G34" s="104"/>
    </row>
    <row r="35" spans="1:11" hidden="1" x14ac:dyDescent="0.2">
      <c r="B35" s="103"/>
      <c r="C35" s="103"/>
      <c r="D35" s="103"/>
      <c r="E35" s="103"/>
      <c r="F35" s="103"/>
      <c r="G35" s="103"/>
    </row>
    <row r="36" spans="1:11" hidden="1" x14ac:dyDescent="0.2">
      <c r="B36" s="103"/>
      <c r="C36" s="103"/>
      <c r="D36" s="103"/>
      <c r="E36" s="103"/>
      <c r="F36" s="103"/>
      <c r="G36" s="103"/>
    </row>
    <row r="37" spans="1:11" hidden="1" x14ac:dyDescent="0.2"/>
    <row r="38" spans="1:11" hidden="1" x14ac:dyDescent="0.2"/>
    <row r="39" spans="1:11" hidden="1" x14ac:dyDescent="0.2"/>
    <row r="40" spans="1:11" hidden="1" x14ac:dyDescent="0.2"/>
    <row r="41" spans="1:11" hidden="1" x14ac:dyDescent="0.2">
      <c r="A41" s="106">
        <v>111</v>
      </c>
      <c r="B41" s="105" t="s">
        <v>18</v>
      </c>
      <c r="C41" s="15"/>
      <c r="D41" s="15"/>
      <c r="E41" s="15"/>
      <c r="F41" s="15"/>
      <c r="G41" s="15"/>
    </row>
    <row r="42" spans="1:11" hidden="1" x14ac:dyDescent="0.2">
      <c r="A42" s="119">
        <v>201</v>
      </c>
      <c r="B42" s="107" t="s">
        <v>19</v>
      </c>
      <c r="C42" s="15"/>
      <c r="D42" s="15"/>
      <c r="E42" s="15"/>
      <c r="F42" s="15"/>
      <c r="G42" s="15"/>
    </row>
    <row r="43" spans="1:11" hidden="1" x14ac:dyDescent="0.2">
      <c r="A43" s="108">
        <v>205</v>
      </c>
      <c r="B43" s="35" t="s">
        <v>105</v>
      </c>
      <c r="C43" s="15"/>
      <c r="D43" s="15"/>
      <c r="E43" s="15"/>
      <c r="F43" s="15"/>
      <c r="G43" s="15"/>
    </row>
    <row r="44" spans="1:11" hidden="1" x14ac:dyDescent="0.2">
      <c r="A44" s="108">
        <v>207</v>
      </c>
      <c r="B44" s="35" t="s">
        <v>65</v>
      </c>
      <c r="C44" s="15"/>
      <c r="D44" s="15"/>
      <c r="E44" s="15"/>
      <c r="F44" s="15"/>
      <c r="G44" s="15"/>
    </row>
    <row r="45" spans="1:11" hidden="1" x14ac:dyDescent="0.2">
      <c r="A45" s="108">
        <v>209</v>
      </c>
      <c r="B45" s="35" t="s">
        <v>106</v>
      </c>
      <c r="C45" s="15"/>
      <c r="D45" s="15"/>
      <c r="E45" s="15"/>
      <c r="F45" s="15"/>
      <c r="G45" s="15"/>
    </row>
    <row r="46" spans="1:11" hidden="1" x14ac:dyDescent="0.2">
      <c r="A46" s="108">
        <v>211</v>
      </c>
      <c r="B46" s="35" t="s">
        <v>16</v>
      </c>
      <c r="C46" s="15"/>
      <c r="D46" s="15"/>
      <c r="E46" s="15"/>
      <c r="F46" s="15"/>
      <c r="G46" s="15"/>
    </row>
    <row r="47" spans="1:11" hidden="1" x14ac:dyDescent="0.2">
      <c r="A47" s="108">
        <v>213</v>
      </c>
      <c r="B47" s="5" t="s">
        <v>40</v>
      </c>
      <c r="C47" s="808"/>
      <c r="D47" s="808"/>
      <c r="E47" s="808"/>
      <c r="F47" s="808"/>
      <c r="G47" s="808"/>
    </row>
    <row r="48" spans="1:11" hidden="1" x14ac:dyDescent="0.2">
      <c r="A48" s="108">
        <v>217</v>
      </c>
      <c r="B48" s="35" t="s">
        <v>64</v>
      </c>
      <c r="C48" s="15"/>
      <c r="D48" s="15"/>
      <c r="E48" s="15"/>
      <c r="F48" s="15"/>
      <c r="G48" s="15"/>
    </row>
    <row r="49" spans="1:7" hidden="1" x14ac:dyDescent="0.2">
      <c r="A49" s="108">
        <v>222</v>
      </c>
      <c r="B49" s="35" t="s">
        <v>107</v>
      </c>
      <c r="C49" s="15"/>
      <c r="D49" s="15"/>
      <c r="E49" s="15"/>
      <c r="F49" s="15"/>
      <c r="G49" s="15"/>
    </row>
    <row r="50" spans="1:7" ht="12.75" hidden="1" thickBot="1" x14ac:dyDescent="0.25">
      <c r="A50" s="120">
        <v>227</v>
      </c>
      <c r="B50" s="109" t="s">
        <v>108</v>
      </c>
      <c r="C50" s="15"/>
      <c r="D50" s="15"/>
      <c r="E50" s="15"/>
      <c r="F50" s="15"/>
      <c r="G50" s="15"/>
    </row>
    <row r="51" spans="1:7" ht="12.75" hidden="1" thickBot="1" x14ac:dyDescent="0.25">
      <c r="A51" s="111" t="s">
        <v>17</v>
      </c>
      <c r="B51" s="110"/>
      <c r="C51" s="18"/>
      <c r="D51" s="18"/>
      <c r="E51" s="18"/>
      <c r="F51" s="18"/>
      <c r="G51" s="18"/>
    </row>
    <row r="52" spans="1:7" ht="13.5" hidden="1" thickTop="1" thickBot="1" x14ac:dyDescent="0.25">
      <c r="A52" s="9" t="s">
        <v>77</v>
      </c>
      <c r="B52" s="112"/>
      <c r="C52" s="18"/>
      <c r="D52" s="18"/>
      <c r="E52" s="18"/>
      <c r="F52" s="18"/>
      <c r="G52" s="18"/>
    </row>
    <row r="53" spans="1:7" hidden="1" x14ac:dyDescent="0.2"/>
  </sheetData>
  <mergeCells count="8">
    <mergeCell ref="C5:E5"/>
    <mergeCell ref="C19:F19"/>
    <mergeCell ref="C3:E3"/>
    <mergeCell ref="C4:E4"/>
    <mergeCell ref="H5:J5"/>
    <mergeCell ref="H3:J3"/>
    <mergeCell ref="H4:J4"/>
    <mergeCell ref="H19:K19"/>
  </mergeCells>
  <phoneticPr fontId="0" type="noConversion"/>
  <pageMargins left="0.51181102362204722" right="0.62992125984251968" top="1.4566929133858268" bottom="0.86614173228346458" header="0.43307086614173229" footer="0.51181102362204722"/>
  <pageSetup paperSize="9" scale="83" fitToHeight="0" orientation="landscape" r:id="rId1"/>
  <headerFooter alignWithMargins="0">
    <oddHeader>&amp;C&amp;"Arial,Tučné"&amp;14
Náklady na činnost zdravotních pojišťoven v letech 2022 a 2023 (v tis. Kč) &amp;R&amp;"Arial CE,Tučné"&amp;10Příloha
Tabulka č. 1 a</oddHeader>
    <oddFooter>&amp;L&amp;"Arial CE,Tučné"&amp;9
Ministerstvo financí&amp;C&amp;"Arial CE,Tučné"&amp;9Stránka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S60"/>
  <sheetViews>
    <sheetView view="pageLayout" zoomScaleNormal="100" workbookViewId="0">
      <selection activeCell="A20" sqref="A20"/>
    </sheetView>
  </sheetViews>
  <sheetFormatPr defaultColWidth="9.1640625" defaultRowHeight="10.5" x14ac:dyDescent="0.2"/>
  <cols>
    <col min="1" max="1" width="71" style="10" customWidth="1"/>
    <col min="2" max="2" width="13" style="10" customWidth="1"/>
    <col min="3" max="5" width="11.1640625" style="10" bestFit="1" customWidth="1"/>
    <col min="6" max="6" width="10.1640625" style="10" bestFit="1" customWidth="1"/>
    <col min="7" max="8" width="11.1640625" style="10" bestFit="1" customWidth="1"/>
    <col min="9" max="9" width="0.1640625" style="10" customWidth="1"/>
    <col min="10" max="10" width="12.6640625" style="10" customWidth="1"/>
    <col min="11" max="11" width="13.1640625" style="10" customWidth="1"/>
    <col min="12" max="37" width="9.1640625" style="10"/>
    <col min="38" max="38" width="13.1640625" style="10" customWidth="1"/>
    <col min="39" max="43" width="9.1640625" style="10"/>
    <col min="44" max="44" width="12.1640625" style="10" customWidth="1"/>
    <col min="45" max="16384" width="9.1640625" style="10"/>
  </cols>
  <sheetData>
    <row r="1" spans="1:12" ht="12.75" thickBot="1" x14ac:dyDescent="0.25">
      <c r="A1" s="131" t="s">
        <v>114</v>
      </c>
      <c r="B1" s="124" t="s">
        <v>84</v>
      </c>
      <c r="C1" s="540" t="s">
        <v>83</v>
      </c>
      <c r="D1" s="126" t="s">
        <v>97</v>
      </c>
      <c r="E1" s="548" t="s">
        <v>35</v>
      </c>
      <c r="F1" s="126" t="s">
        <v>82</v>
      </c>
      <c r="G1" s="548" t="s">
        <v>81</v>
      </c>
      <c r="H1" s="126" t="s">
        <v>36</v>
      </c>
      <c r="I1" s="125" t="s">
        <v>92</v>
      </c>
      <c r="J1" s="556" t="s">
        <v>89</v>
      </c>
      <c r="K1" s="126" t="s">
        <v>37</v>
      </c>
    </row>
    <row r="2" spans="1:12" ht="16.5" thickTop="1" thickBot="1" x14ac:dyDescent="0.3">
      <c r="A2" s="1035" t="s">
        <v>499</v>
      </c>
      <c r="B2" s="541" t="s">
        <v>38</v>
      </c>
      <c r="C2" s="541" t="s">
        <v>38</v>
      </c>
      <c r="D2" s="533" t="s">
        <v>38</v>
      </c>
      <c r="E2" s="541" t="s">
        <v>38</v>
      </c>
      <c r="F2" s="533" t="s">
        <v>38</v>
      </c>
      <c r="G2" s="541" t="s">
        <v>38</v>
      </c>
      <c r="H2" s="533" t="s">
        <v>38</v>
      </c>
      <c r="I2" s="532" t="s">
        <v>38</v>
      </c>
      <c r="J2" s="557" t="s">
        <v>38</v>
      </c>
      <c r="K2" s="533" t="s">
        <v>38</v>
      </c>
    </row>
    <row r="3" spans="1:12" ht="14.25" thickTop="1" thickBot="1" x14ac:dyDescent="0.25">
      <c r="A3" s="684" t="s">
        <v>123</v>
      </c>
      <c r="B3" s="574">
        <v>267204437</v>
      </c>
      <c r="C3" s="542">
        <v>28327257</v>
      </c>
      <c r="D3" s="534">
        <v>50635358</v>
      </c>
      <c r="E3" s="542">
        <v>29603890</v>
      </c>
      <c r="F3" s="534">
        <v>6163430</v>
      </c>
      <c r="G3" s="542">
        <v>55578954</v>
      </c>
      <c r="H3" s="534">
        <v>17210239</v>
      </c>
      <c r="I3" s="549"/>
      <c r="J3" s="558">
        <v>187519128</v>
      </c>
      <c r="K3" s="564">
        <v>454723565</v>
      </c>
    </row>
    <row r="4" spans="1:12" ht="12" thickBot="1" x14ac:dyDescent="0.25">
      <c r="A4" s="136"/>
      <c r="B4" s="690"/>
      <c r="C4" s="685"/>
      <c r="D4" s="535"/>
      <c r="E4" s="543"/>
      <c r="F4" s="535"/>
      <c r="G4" s="543"/>
      <c r="H4" s="535"/>
      <c r="I4" s="550"/>
      <c r="J4" s="559"/>
      <c r="K4" s="535"/>
    </row>
    <row r="5" spans="1:12" ht="12" thickBot="1" x14ac:dyDescent="0.25">
      <c r="A5" s="133" t="s">
        <v>125</v>
      </c>
      <c r="B5" s="691">
        <v>22267036.416666668</v>
      </c>
      <c r="C5" s="686">
        <v>2360604.75</v>
      </c>
      <c r="D5" s="536">
        <v>4219613.166666667</v>
      </c>
      <c r="E5" s="544">
        <v>2466990.8333333335</v>
      </c>
      <c r="F5" s="536">
        <v>513619.16666666669</v>
      </c>
      <c r="G5" s="544">
        <v>4631579.5</v>
      </c>
      <c r="H5" s="536">
        <v>1434186.5833333333</v>
      </c>
      <c r="I5" s="551"/>
      <c r="J5" s="560">
        <v>15626594</v>
      </c>
      <c r="K5" s="536">
        <v>37893630.416666664</v>
      </c>
    </row>
    <row r="6" spans="1:12" ht="12" thickBot="1" x14ac:dyDescent="0.25">
      <c r="A6" s="136" t="s">
        <v>122</v>
      </c>
      <c r="B6" s="695">
        <v>732066.95068493148</v>
      </c>
      <c r="C6" s="686">
        <v>77608.923287671234</v>
      </c>
      <c r="D6" s="536">
        <v>138727.0082191781</v>
      </c>
      <c r="E6" s="544">
        <v>81106.547945205486</v>
      </c>
      <c r="F6" s="536">
        <v>16886.109589041094</v>
      </c>
      <c r="G6" s="544">
        <v>152271.10684931508</v>
      </c>
      <c r="H6" s="536">
        <v>47151.3397260274</v>
      </c>
      <c r="I6" s="551"/>
      <c r="J6" s="560">
        <v>513751.03561643837</v>
      </c>
      <c r="K6" s="536">
        <v>1245817.98630137</v>
      </c>
    </row>
    <row r="7" spans="1:12" ht="12" thickBot="1" x14ac:dyDescent="0.25">
      <c r="A7" s="133" t="s">
        <v>500</v>
      </c>
      <c r="B7" s="692">
        <v>15282305</v>
      </c>
      <c r="C7" s="687">
        <v>127609</v>
      </c>
      <c r="D7" s="537">
        <v>1524320</v>
      </c>
      <c r="E7" s="545">
        <v>644538</v>
      </c>
      <c r="F7" s="537">
        <v>281203</v>
      </c>
      <c r="G7" s="545">
        <v>1153033</v>
      </c>
      <c r="H7" s="537">
        <v>835513</v>
      </c>
      <c r="I7" s="552"/>
      <c r="J7" s="561">
        <v>4566216</v>
      </c>
      <c r="K7" s="565">
        <v>19848521</v>
      </c>
    </row>
    <row r="8" spans="1:12" ht="12" thickBot="1" x14ac:dyDescent="0.25">
      <c r="A8" s="149" t="s">
        <v>74</v>
      </c>
      <c r="B8" s="693">
        <v>20.875556512558958</v>
      </c>
      <c r="C8" s="688">
        <v>1.6442568018498931</v>
      </c>
      <c r="D8" s="538">
        <v>10.987910858653354</v>
      </c>
      <c r="E8" s="546">
        <v>7.9468059771874566</v>
      </c>
      <c r="F8" s="538">
        <v>16.652918099175299</v>
      </c>
      <c r="G8" s="546">
        <v>7.5722375955474073</v>
      </c>
      <c r="H8" s="538">
        <v>17.719814640575297</v>
      </c>
      <c r="I8" s="553"/>
      <c r="J8" s="562">
        <v>8.8879937624283318</v>
      </c>
      <c r="K8" s="538">
        <v>15.93211947350914</v>
      </c>
    </row>
    <row r="9" spans="1:12" ht="12" thickBot="1" x14ac:dyDescent="0.25">
      <c r="A9" s="149"/>
      <c r="B9" s="569"/>
      <c r="C9" s="689"/>
      <c r="D9" s="539"/>
      <c r="E9" s="547"/>
      <c r="F9" s="539"/>
      <c r="G9" s="547"/>
      <c r="H9" s="539"/>
      <c r="I9" s="554"/>
      <c r="J9" s="563"/>
      <c r="K9" s="535"/>
    </row>
    <row r="10" spans="1:12" ht="12" thickBot="1" x14ac:dyDescent="0.25">
      <c r="A10" s="149" t="s">
        <v>501</v>
      </c>
      <c r="B10" s="692">
        <v>0</v>
      </c>
      <c r="C10" s="686">
        <v>0</v>
      </c>
      <c r="D10" s="536">
        <v>0</v>
      </c>
      <c r="E10" s="544">
        <v>0</v>
      </c>
      <c r="F10" s="536">
        <v>0</v>
      </c>
      <c r="G10" s="544">
        <v>0</v>
      </c>
      <c r="H10" s="536">
        <v>0</v>
      </c>
      <c r="I10" s="555"/>
      <c r="J10" s="536">
        <v>0</v>
      </c>
      <c r="K10" s="536">
        <v>0</v>
      </c>
    </row>
    <row r="11" spans="1:12" ht="12" thickBot="1" x14ac:dyDescent="0.25">
      <c r="A11" s="149" t="s">
        <v>75</v>
      </c>
      <c r="B11" s="694">
        <v>0</v>
      </c>
      <c r="C11" s="688">
        <v>0</v>
      </c>
      <c r="D11" s="538">
        <v>0</v>
      </c>
      <c r="E11" s="546">
        <v>0</v>
      </c>
      <c r="F11" s="538">
        <v>0</v>
      </c>
      <c r="G11" s="546">
        <v>0</v>
      </c>
      <c r="H11" s="538">
        <v>0</v>
      </c>
      <c r="I11" s="553"/>
      <c r="J11" s="562">
        <v>0</v>
      </c>
      <c r="K11" s="538">
        <v>0</v>
      </c>
    </row>
    <row r="12" spans="1:12" ht="12" thickBot="1" x14ac:dyDescent="0.25">
      <c r="A12" s="149" t="s">
        <v>502</v>
      </c>
      <c r="B12" s="156">
        <v>34029751</v>
      </c>
      <c r="C12" s="567">
        <v>6690152</v>
      </c>
      <c r="D12" s="157">
        <v>5993568</v>
      </c>
      <c r="E12" s="156">
        <v>4372285</v>
      </c>
      <c r="F12" s="157">
        <v>687372</v>
      </c>
      <c r="G12" s="156">
        <v>7407924</v>
      </c>
      <c r="H12" s="567">
        <v>3181933</v>
      </c>
      <c r="I12" s="573"/>
      <c r="J12" s="158">
        <v>28333234</v>
      </c>
      <c r="K12" s="135">
        <v>62362985</v>
      </c>
    </row>
    <row r="13" spans="1:12" ht="12" thickBot="1" x14ac:dyDescent="0.25">
      <c r="A13" s="133" t="s">
        <v>76</v>
      </c>
      <c r="B13" s="158">
        <v>46.484479279062271</v>
      </c>
      <c r="C13" s="135">
        <v>86.203386370943008</v>
      </c>
      <c r="D13" s="158">
        <v>43.204045678910767</v>
      </c>
      <c r="E13" s="158">
        <v>53.907916324510055</v>
      </c>
      <c r="F13" s="158">
        <v>40.706356687753413</v>
      </c>
      <c r="G13" s="158">
        <v>48.649570842948933</v>
      </c>
      <c r="H13" s="135">
        <v>67.4834059538627</v>
      </c>
      <c r="I13" s="186"/>
      <c r="J13" s="158">
        <v>55.149736031195708</v>
      </c>
      <c r="K13" s="135">
        <v>50.057862132128555</v>
      </c>
    </row>
    <row r="14" spans="1:12" s="82" customFormat="1" x14ac:dyDescent="0.15"/>
    <row r="15" spans="1:12" s="84" customFormat="1" ht="13.5" thickBot="1" x14ac:dyDescent="0.25"/>
    <row r="16" spans="1:12" ht="12.75" thickBot="1" x14ac:dyDescent="0.25">
      <c r="A16" s="131" t="s">
        <v>114</v>
      </c>
      <c r="B16" s="566" t="s">
        <v>84</v>
      </c>
      <c r="C16" s="124" t="s">
        <v>83</v>
      </c>
      <c r="D16" s="548" t="s">
        <v>97</v>
      </c>
      <c r="E16" s="571" t="s">
        <v>35</v>
      </c>
      <c r="F16" s="548" t="s">
        <v>82</v>
      </c>
      <c r="G16" s="126" t="s">
        <v>81</v>
      </c>
      <c r="H16" s="125" t="s">
        <v>36</v>
      </c>
      <c r="I16" s="548" t="s">
        <v>92</v>
      </c>
      <c r="J16" s="126" t="s">
        <v>89</v>
      </c>
      <c r="K16" s="125" t="s">
        <v>37</v>
      </c>
      <c r="L16" s="67"/>
    </row>
    <row r="17" spans="1:97" ht="16.5" thickTop="1" thickBot="1" x14ac:dyDescent="0.3">
      <c r="A17" s="1036" t="s">
        <v>491</v>
      </c>
      <c r="B17" s="298" t="s">
        <v>38</v>
      </c>
      <c r="C17" s="568" t="s">
        <v>38</v>
      </c>
      <c r="D17" s="570" t="s">
        <v>38</v>
      </c>
      <c r="E17" s="572" t="s">
        <v>38</v>
      </c>
      <c r="F17" s="570" t="s">
        <v>38</v>
      </c>
      <c r="G17" s="568" t="s">
        <v>38</v>
      </c>
      <c r="H17" s="299" t="s">
        <v>38</v>
      </c>
      <c r="I17" s="570" t="s">
        <v>38</v>
      </c>
      <c r="J17" s="568" t="s">
        <v>38</v>
      </c>
      <c r="K17" s="299" t="s">
        <v>38</v>
      </c>
      <c r="L17" s="67"/>
    </row>
    <row r="18" spans="1:97" ht="14.25" thickTop="1" thickBot="1" x14ac:dyDescent="0.25">
      <c r="A18" s="684" t="s">
        <v>123</v>
      </c>
      <c r="B18" s="815">
        <v>242080043</v>
      </c>
      <c r="C18" s="816">
        <v>26963809</v>
      </c>
      <c r="D18" s="815">
        <v>46016627</v>
      </c>
      <c r="E18" s="816">
        <v>26977824</v>
      </c>
      <c r="F18" s="815">
        <v>5642056</v>
      </c>
      <c r="G18" s="816">
        <v>50662769</v>
      </c>
      <c r="H18" s="815">
        <v>15935952</v>
      </c>
      <c r="I18" s="549"/>
      <c r="J18" s="558">
        <v>172199037</v>
      </c>
      <c r="K18" s="564">
        <v>414279080</v>
      </c>
    </row>
    <row r="19" spans="1:97" ht="12" thickBot="1" x14ac:dyDescent="0.25">
      <c r="A19" s="136"/>
      <c r="B19" s="817"/>
      <c r="C19" s="685"/>
      <c r="D19" s="817"/>
      <c r="E19" s="685"/>
      <c r="F19" s="817"/>
      <c r="G19" s="685"/>
      <c r="H19" s="817"/>
      <c r="I19" s="818"/>
      <c r="J19" s="819"/>
      <c r="K19" s="817"/>
    </row>
    <row r="20" spans="1:97" ht="12" thickBot="1" x14ac:dyDescent="0.25">
      <c r="A20" s="133" t="s">
        <v>125</v>
      </c>
      <c r="B20" s="695">
        <v>20173336.916666668</v>
      </c>
      <c r="C20" s="686">
        <v>2246984.0833333335</v>
      </c>
      <c r="D20" s="695">
        <v>3834718.9166666665</v>
      </c>
      <c r="E20" s="686">
        <v>2248152</v>
      </c>
      <c r="F20" s="695">
        <v>470171.33333333331</v>
      </c>
      <c r="G20" s="686">
        <v>4221897.416666667</v>
      </c>
      <c r="H20" s="695">
        <v>1327996</v>
      </c>
      <c r="I20" s="820"/>
      <c r="J20" s="821">
        <v>14349919.75</v>
      </c>
      <c r="K20" s="695">
        <v>34523256.666666664</v>
      </c>
    </row>
    <row r="21" spans="1:97" ht="12" thickBot="1" x14ac:dyDescent="0.25">
      <c r="A21" s="136" t="s">
        <v>122</v>
      </c>
      <c r="B21" s="695">
        <v>663232.99452054792</v>
      </c>
      <c r="C21" s="686">
        <v>73873.449315068487</v>
      </c>
      <c r="D21" s="695">
        <v>126072.95068493151</v>
      </c>
      <c r="E21" s="686">
        <v>73911.846575342468</v>
      </c>
      <c r="F21" s="695">
        <v>15457.687671232878</v>
      </c>
      <c r="G21" s="686">
        <v>138802.10684931508</v>
      </c>
      <c r="H21" s="695">
        <v>43660.142465753423</v>
      </c>
      <c r="I21" s="820"/>
      <c r="J21" s="821">
        <v>471778.18356164382</v>
      </c>
      <c r="K21" s="695">
        <v>1135011.1780821919</v>
      </c>
    </row>
    <row r="22" spans="1:97" ht="12" thickBot="1" x14ac:dyDescent="0.25">
      <c r="A22" s="133" t="s">
        <v>503</v>
      </c>
      <c r="B22" s="822">
        <v>17073909</v>
      </c>
      <c r="C22" s="823">
        <v>261808</v>
      </c>
      <c r="D22" s="822">
        <v>2468461</v>
      </c>
      <c r="E22" s="823">
        <v>1681756</v>
      </c>
      <c r="F22" s="822">
        <v>638446</v>
      </c>
      <c r="G22" s="823">
        <v>2088278</v>
      </c>
      <c r="H22" s="822">
        <v>1317370</v>
      </c>
      <c r="I22" s="824"/>
      <c r="J22" s="825">
        <v>8456119</v>
      </c>
      <c r="K22" s="826">
        <v>25530028</v>
      </c>
    </row>
    <row r="23" spans="1:97" ht="12" thickBot="1" x14ac:dyDescent="0.25">
      <c r="A23" s="149" t="s">
        <v>74</v>
      </c>
      <c r="B23" s="693">
        <v>25.743455378517098</v>
      </c>
      <c r="C23" s="688">
        <v>3.5440067091411311</v>
      </c>
      <c r="D23" s="693">
        <v>19.579624230172282</v>
      </c>
      <c r="E23" s="688">
        <v>22.753537868732483</v>
      </c>
      <c r="F23" s="693">
        <v>41.302814080540848</v>
      </c>
      <c r="G23" s="688">
        <v>15.04500217901631</v>
      </c>
      <c r="H23" s="693">
        <v>30.173286792028492</v>
      </c>
      <c r="I23" s="827"/>
      <c r="J23" s="828">
        <v>17.923929708155104</v>
      </c>
      <c r="K23" s="693">
        <v>22.493195215167514</v>
      </c>
    </row>
    <row r="24" spans="1:97" ht="12" thickBot="1" x14ac:dyDescent="0.25">
      <c r="A24" s="149"/>
      <c r="B24" s="829"/>
      <c r="C24" s="689"/>
      <c r="D24" s="829"/>
      <c r="E24" s="689"/>
      <c r="F24" s="829"/>
      <c r="G24" s="689"/>
      <c r="H24" s="829"/>
      <c r="I24" s="830"/>
      <c r="J24" s="831"/>
      <c r="K24" s="817"/>
    </row>
    <row r="25" spans="1:97" ht="12" thickBot="1" x14ac:dyDescent="0.25">
      <c r="A25" s="149" t="s">
        <v>504</v>
      </c>
      <c r="B25" s="695">
        <v>0</v>
      </c>
      <c r="C25" s="686">
        <v>0</v>
      </c>
      <c r="D25" s="695">
        <v>0</v>
      </c>
      <c r="E25" s="686">
        <v>0</v>
      </c>
      <c r="F25" s="695">
        <v>0</v>
      </c>
      <c r="G25" s="686">
        <v>0</v>
      </c>
      <c r="H25" s="695">
        <v>0</v>
      </c>
      <c r="I25" s="832"/>
      <c r="J25" s="695">
        <v>0</v>
      </c>
      <c r="K25" s="695">
        <v>0</v>
      </c>
    </row>
    <row r="26" spans="1:97" ht="12" thickBot="1" x14ac:dyDescent="0.25">
      <c r="A26" s="149" t="s">
        <v>75</v>
      </c>
      <c r="B26" s="833">
        <v>0</v>
      </c>
      <c r="C26" s="688">
        <v>0</v>
      </c>
      <c r="D26" s="693">
        <v>0</v>
      </c>
      <c r="E26" s="688">
        <v>0</v>
      </c>
      <c r="F26" s="693">
        <v>0</v>
      </c>
      <c r="G26" s="688">
        <v>0</v>
      </c>
      <c r="H26" s="693">
        <v>0</v>
      </c>
      <c r="I26" s="827"/>
      <c r="J26" s="828">
        <v>0</v>
      </c>
      <c r="K26" s="693">
        <v>0</v>
      </c>
    </row>
    <row r="27" spans="1:97" ht="12" thickBot="1" x14ac:dyDescent="0.25">
      <c r="A27" s="149" t="s">
        <v>505</v>
      </c>
      <c r="B27" s="834">
        <v>32886134</v>
      </c>
      <c r="C27" s="834">
        <v>5305978</v>
      </c>
      <c r="D27" s="834">
        <v>6080858</v>
      </c>
      <c r="E27" s="834">
        <v>4135166</v>
      </c>
      <c r="F27" s="834">
        <v>718631</v>
      </c>
      <c r="G27" s="834">
        <v>6966876</v>
      </c>
      <c r="H27" s="834">
        <v>3140133</v>
      </c>
      <c r="I27" s="573"/>
      <c r="J27" s="158">
        <v>26347642</v>
      </c>
      <c r="K27" s="135">
        <v>59233776</v>
      </c>
    </row>
    <row r="28" spans="1:97" ht="12" thickBot="1" x14ac:dyDescent="0.25">
      <c r="A28" s="133" t="s">
        <v>76</v>
      </c>
      <c r="B28" s="150">
        <v>49.584586821971115</v>
      </c>
      <c r="C28" s="158">
        <v>71.825236931473597</v>
      </c>
      <c r="D28" s="158">
        <v>48.232852225348893</v>
      </c>
      <c r="E28" s="158">
        <v>55.947269505502</v>
      </c>
      <c r="F28" s="158">
        <v>46.490200558094422</v>
      </c>
      <c r="G28" s="158">
        <v>50.192869244868945</v>
      </c>
      <c r="H28" s="135">
        <v>71.922188583399347</v>
      </c>
      <c r="I28" s="186"/>
      <c r="J28" s="158">
        <v>55.847520970747361</v>
      </c>
      <c r="K28" s="135">
        <v>52.187834925191005</v>
      </c>
    </row>
    <row r="29" spans="1:97" ht="12" hidden="1" thickBot="1" x14ac:dyDescent="0.25">
      <c r="A29" s="128" t="s">
        <v>98</v>
      </c>
      <c r="B29" s="146">
        <v>139371048</v>
      </c>
      <c r="C29" s="160">
        <v>10948781</v>
      </c>
      <c r="D29" s="160">
        <v>13111817</v>
      </c>
      <c r="E29" s="160">
        <v>12769791</v>
      </c>
      <c r="F29" s="160">
        <v>2671609</v>
      </c>
      <c r="G29" s="160">
        <v>20623194</v>
      </c>
      <c r="H29" s="160">
        <v>6888264</v>
      </c>
      <c r="I29" s="160">
        <v>659006</v>
      </c>
      <c r="J29" s="160">
        <f>SUM(C29:I29)</f>
        <v>67672462</v>
      </c>
      <c r="K29" s="161">
        <f>SUM(J29,B29)</f>
        <v>207043510</v>
      </c>
      <c r="L29" s="68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</row>
    <row r="30" spans="1:97" s="11" customFormat="1" ht="11.25" hidden="1" x14ac:dyDescent="0.2">
      <c r="A30" s="127"/>
      <c r="B30" s="137"/>
      <c r="C30" s="138"/>
      <c r="D30" s="138"/>
      <c r="E30" s="138"/>
      <c r="F30" s="138"/>
      <c r="G30" s="138"/>
      <c r="H30" s="138"/>
      <c r="I30" s="138"/>
      <c r="J30" s="138"/>
      <c r="K30" s="139"/>
      <c r="L30" s="68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83"/>
    </row>
    <row r="31" spans="1:97" ht="12" hidden="1" thickBot="1" x14ac:dyDescent="0.25">
      <c r="A31" s="128" t="s">
        <v>72</v>
      </c>
      <c r="B31" s="140">
        <f>B29/12</f>
        <v>11614254</v>
      </c>
      <c r="C31" s="141">
        <f t="shared" ref="C31:K31" si="0">C29/12</f>
        <v>912398.41666666663</v>
      </c>
      <c r="D31" s="141">
        <f t="shared" si="0"/>
        <v>1092651.4166666667</v>
      </c>
      <c r="E31" s="141">
        <f t="shared" si="0"/>
        <v>1064149.25</v>
      </c>
      <c r="F31" s="141">
        <f t="shared" si="0"/>
        <v>222634.08333333334</v>
      </c>
      <c r="G31" s="141">
        <f t="shared" si="0"/>
        <v>1718599.5</v>
      </c>
      <c r="H31" s="141">
        <f t="shared" si="0"/>
        <v>574022</v>
      </c>
      <c r="I31" s="141">
        <f t="shared" si="0"/>
        <v>54917.166666666664</v>
      </c>
      <c r="J31" s="141">
        <f t="shared" si="0"/>
        <v>5639371.833333333</v>
      </c>
      <c r="K31" s="142">
        <f t="shared" si="0"/>
        <v>17253625.833333332</v>
      </c>
      <c r="L31" s="68"/>
      <c r="M31" s="26"/>
    </row>
    <row r="32" spans="1:97" ht="12" hidden="1" thickBot="1" x14ac:dyDescent="0.25">
      <c r="A32" s="127" t="s">
        <v>73</v>
      </c>
      <c r="B32" s="143">
        <f>B29/365</f>
        <v>381838.4876712329</v>
      </c>
      <c r="C32" s="144">
        <f t="shared" ref="C32:K32" si="1">C29/365</f>
        <v>29996.660273972604</v>
      </c>
      <c r="D32" s="144">
        <f t="shared" si="1"/>
        <v>35922.786301369866</v>
      </c>
      <c r="E32" s="144">
        <f t="shared" si="1"/>
        <v>34985.728767123284</v>
      </c>
      <c r="F32" s="144">
        <f t="shared" si="1"/>
        <v>7319.4767123287675</v>
      </c>
      <c r="G32" s="144">
        <f t="shared" si="1"/>
        <v>56501.901369863015</v>
      </c>
      <c r="H32" s="144">
        <f t="shared" si="1"/>
        <v>18871.956164383562</v>
      </c>
      <c r="I32" s="144">
        <f t="shared" si="1"/>
        <v>1805.495890410959</v>
      </c>
      <c r="J32" s="144">
        <f t="shared" si="1"/>
        <v>185404.00547945205</v>
      </c>
      <c r="K32" s="145">
        <f t="shared" si="1"/>
        <v>567242.49315068498</v>
      </c>
      <c r="L32" s="67"/>
    </row>
    <row r="33" spans="1:12" ht="12" hidden="1" thickBot="1" x14ac:dyDescent="0.25">
      <c r="A33" s="128" t="s">
        <v>109</v>
      </c>
      <c r="B33" s="146">
        <v>2298959</v>
      </c>
      <c r="C33" s="147">
        <v>398305</v>
      </c>
      <c r="D33" s="147">
        <v>3393155</v>
      </c>
      <c r="E33" s="147">
        <v>691217</v>
      </c>
      <c r="F33" s="147">
        <v>549153</v>
      </c>
      <c r="G33" s="147">
        <v>3840336</v>
      </c>
      <c r="H33" s="147">
        <v>2398243</v>
      </c>
      <c r="I33" s="147">
        <v>1569</v>
      </c>
      <c r="J33" s="147">
        <f>SUM(C33:I33)</f>
        <v>11271978</v>
      </c>
      <c r="K33" s="148">
        <f>SUM(J33,B33)</f>
        <v>13570937</v>
      </c>
      <c r="L33" s="67"/>
    </row>
    <row r="34" spans="1:12" ht="12" hidden="1" thickBot="1" x14ac:dyDescent="0.25">
      <c r="A34" s="129" t="s">
        <v>74</v>
      </c>
      <c r="B34" s="150">
        <f>B33/B32</f>
        <v>6.0207628990491626</v>
      </c>
      <c r="C34" s="134">
        <f t="shared" ref="C34:K34" si="2">C33/C32</f>
        <v>13.278311530753971</v>
      </c>
      <c r="D34" s="134">
        <f t="shared" si="2"/>
        <v>94.456899070510204</v>
      </c>
      <c r="E34" s="134">
        <f t="shared" si="2"/>
        <v>19.757113096056155</v>
      </c>
      <c r="F34" s="134">
        <f t="shared" si="2"/>
        <v>75.026265070974077</v>
      </c>
      <c r="G34" s="134">
        <f t="shared" si="2"/>
        <v>67.968261366304361</v>
      </c>
      <c r="H34" s="134">
        <f t="shared" si="2"/>
        <v>127.07972502215362</v>
      </c>
      <c r="I34" s="134">
        <f t="shared" si="2"/>
        <v>0.86901333220031374</v>
      </c>
      <c r="J34" s="134">
        <f t="shared" si="2"/>
        <v>60.796841852746546</v>
      </c>
      <c r="K34" s="135">
        <f t="shared" si="2"/>
        <v>23.924401228514718</v>
      </c>
      <c r="L34" s="67"/>
    </row>
    <row r="35" spans="1:12" ht="11.25" hidden="1" x14ac:dyDescent="0.2">
      <c r="A35" s="129"/>
      <c r="B35" s="162"/>
      <c r="C35" s="152"/>
      <c r="D35" s="152"/>
      <c r="E35" s="152"/>
      <c r="F35" s="152"/>
      <c r="G35" s="152"/>
      <c r="H35" s="152"/>
      <c r="I35" s="152"/>
      <c r="J35" s="152"/>
      <c r="K35" s="139"/>
      <c r="L35" s="67"/>
    </row>
    <row r="36" spans="1:12" ht="11.25" hidden="1" x14ac:dyDescent="0.2">
      <c r="A36" s="129" t="s">
        <v>110</v>
      </c>
      <c r="B36" s="153">
        <v>0</v>
      </c>
      <c r="C36" s="141">
        <v>0</v>
      </c>
      <c r="D36" s="141">
        <v>0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f>SUM(C36:I36)</f>
        <v>0</v>
      </c>
      <c r="K36" s="142">
        <v>0</v>
      </c>
      <c r="L36" s="67"/>
    </row>
    <row r="37" spans="1:12" ht="12" hidden="1" thickBot="1" x14ac:dyDescent="0.25">
      <c r="A37" s="129" t="s">
        <v>75</v>
      </c>
      <c r="B37" s="154">
        <v>0</v>
      </c>
      <c r="C37" s="155">
        <v>0</v>
      </c>
      <c r="D37" s="155">
        <v>0</v>
      </c>
      <c r="E37" s="155">
        <v>0</v>
      </c>
      <c r="F37" s="155">
        <v>0</v>
      </c>
      <c r="G37" s="155">
        <v>0</v>
      </c>
      <c r="H37" s="155">
        <v>0</v>
      </c>
      <c r="I37" s="155">
        <v>0</v>
      </c>
      <c r="J37" s="155">
        <v>0</v>
      </c>
      <c r="K37" s="139">
        <v>0</v>
      </c>
      <c r="L37" s="67"/>
    </row>
    <row r="38" spans="1:12" ht="12" hidden="1" thickBot="1" x14ac:dyDescent="0.25">
      <c r="A38" s="129" t="s">
        <v>111</v>
      </c>
      <c r="B38" s="156">
        <v>17518582</v>
      </c>
      <c r="C38" s="157">
        <v>1599951</v>
      </c>
      <c r="D38" s="156">
        <v>1187665</v>
      </c>
      <c r="E38" s="157">
        <v>1604692</v>
      </c>
      <c r="F38" s="156">
        <v>314011</v>
      </c>
      <c r="G38" s="157">
        <v>2041022</v>
      </c>
      <c r="H38" s="156">
        <v>539197</v>
      </c>
      <c r="I38" s="158">
        <v>114325</v>
      </c>
      <c r="J38" s="158">
        <f>SUM(C38:I38)</f>
        <v>7400863</v>
      </c>
      <c r="K38" s="159">
        <f>SUM(J38,B38)</f>
        <v>24919445</v>
      </c>
      <c r="L38" s="67"/>
    </row>
    <row r="39" spans="1:12" ht="11.25" hidden="1" x14ac:dyDescent="0.2">
      <c r="A39" s="129" t="s">
        <v>76</v>
      </c>
      <c r="B39" s="163">
        <f t="shared" ref="B39:K39" si="3">B38/B32</f>
        <v>45.879560509583023</v>
      </c>
      <c r="C39" s="163">
        <f t="shared" si="3"/>
        <v>53.337637769903331</v>
      </c>
      <c r="D39" s="163">
        <f t="shared" si="3"/>
        <v>33.061605801850341</v>
      </c>
      <c r="E39" s="163">
        <f t="shared" si="3"/>
        <v>45.867045122351655</v>
      </c>
      <c r="F39" s="163">
        <f t="shared" si="3"/>
        <v>42.900744457740636</v>
      </c>
      <c r="G39" s="163">
        <f t="shared" si="3"/>
        <v>36.123067551999945</v>
      </c>
      <c r="H39" s="163">
        <f t="shared" si="3"/>
        <v>28.571335970862904</v>
      </c>
      <c r="I39" s="163">
        <f t="shared" si="3"/>
        <v>63.320553985851419</v>
      </c>
      <c r="J39" s="163">
        <f t="shared" si="3"/>
        <v>39.917492509730174</v>
      </c>
      <c r="K39" s="164">
        <f t="shared" si="3"/>
        <v>43.930850211146435</v>
      </c>
      <c r="L39" s="67"/>
    </row>
    <row r="40" spans="1:12" ht="16.5" hidden="1" thickTop="1" thickBot="1" x14ac:dyDescent="0.3">
      <c r="A40" s="165" t="s">
        <v>113</v>
      </c>
      <c r="B40" s="166"/>
      <c r="C40" s="167"/>
      <c r="D40" s="132"/>
      <c r="E40" s="132"/>
      <c r="F40" s="132"/>
      <c r="G40" s="132"/>
      <c r="H40" s="132"/>
      <c r="I40" s="132"/>
      <c r="J40" s="132"/>
      <c r="K40" s="168"/>
      <c r="L40" s="67"/>
    </row>
    <row r="41" spans="1:12" ht="12" hidden="1" thickBot="1" x14ac:dyDescent="0.25">
      <c r="A41" s="169" t="s">
        <v>39</v>
      </c>
      <c r="B41" s="170">
        <v>138152464</v>
      </c>
      <c r="C41" s="171">
        <v>10807349</v>
      </c>
      <c r="D41" s="172">
        <v>12527343</v>
      </c>
      <c r="E41" s="172">
        <v>12247666</v>
      </c>
      <c r="F41" s="172">
        <v>2609205</v>
      </c>
      <c r="G41" s="172">
        <v>19375625</v>
      </c>
      <c r="H41" s="172">
        <v>6478968</v>
      </c>
      <c r="I41" s="172">
        <v>85353</v>
      </c>
      <c r="J41" s="171">
        <f>SUM(C41:I41)</f>
        <v>64131509</v>
      </c>
      <c r="K41" s="173">
        <f>SUM(B41:I41)</f>
        <v>202283973</v>
      </c>
      <c r="L41" s="69"/>
    </row>
    <row r="42" spans="1:12" ht="11.25" hidden="1" x14ac:dyDescent="0.2">
      <c r="A42" s="127"/>
      <c r="B42" s="174"/>
      <c r="C42" s="138"/>
      <c r="D42" s="138"/>
      <c r="E42" s="138"/>
      <c r="F42" s="138"/>
      <c r="G42" s="138"/>
      <c r="H42" s="138"/>
      <c r="I42" s="138"/>
      <c r="J42" s="138"/>
      <c r="K42" s="175"/>
      <c r="L42" s="67"/>
    </row>
    <row r="43" spans="1:12" ht="12.75" hidden="1" thickBot="1" x14ac:dyDescent="0.25">
      <c r="A43" s="128" t="s">
        <v>72</v>
      </c>
      <c r="B43" s="140">
        <f>B41/12</f>
        <v>11512705.333333334</v>
      </c>
      <c r="C43" s="141">
        <f t="shared" ref="C43:K43" si="4">C41/12</f>
        <v>900612.41666666663</v>
      </c>
      <c r="D43" s="141">
        <f t="shared" si="4"/>
        <v>1043945.25</v>
      </c>
      <c r="E43" s="141">
        <f t="shared" si="4"/>
        <v>1020638.8333333334</v>
      </c>
      <c r="F43" s="141">
        <f t="shared" si="4"/>
        <v>217433.75</v>
      </c>
      <c r="G43" s="141">
        <f t="shared" si="4"/>
        <v>1614635.4166666667</v>
      </c>
      <c r="H43" s="141">
        <f>H41/12</f>
        <v>539914</v>
      </c>
      <c r="I43" s="141">
        <f t="shared" si="4"/>
        <v>7112.75</v>
      </c>
      <c r="J43" s="141">
        <f t="shared" si="4"/>
        <v>5344292.416666667</v>
      </c>
      <c r="K43" s="176">
        <f t="shared" si="4"/>
        <v>16856997.75</v>
      </c>
      <c r="L43" s="66"/>
    </row>
    <row r="44" spans="1:12" ht="11.25" hidden="1" x14ac:dyDescent="0.2">
      <c r="A44" s="127" t="s">
        <v>73</v>
      </c>
      <c r="B44" s="177">
        <f>B41/365</f>
        <v>378499.90136986302</v>
      </c>
      <c r="C44" s="144">
        <f t="shared" ref="C44:K44" si="5">C41/365</f>
        <v>29609.175342465755</v>
      </c>
      <c r="D44" s="144">
        <f t="shared" si="5"/>
        <v>34321.487671232877</v>
      </c>
      <c r="E44" s="144">
        <f t="shared" si="5"/>
        <v>33555.24931506849</v>
      </c>
      <c r="F44" s="144">
        <f t="shared" si="5"/>
        <v>7148.5068493150684</v>
      </c>
      <c r="G44" s="144">
        <f t="shared" si="5"/>
        <v>53083.904109589042</v>
      </c>
      <c r="H44" s="144">
        <f t="shared" si="5"/>
        <v>17750.597260273971</v>
      </c>
      <c r="I44" s="144">
        <f t="shared" si="5"/>
        <v>233.84383561643835</v>
      </c>
      <c r="J44" s="144">
        <f t="shared" si="5"/>
        <v>175702.76438356165</v>
      </c>
      <c r="K44" s="178">
        <f t="shared" si="5"/>
        <v>554202.66575342463</v>
      </c>
      <c r="L44" s="67"/>
    </row>
    <row r="45" spans="1:12" ht="12" hidden="1" thickBot="1" x14ac:dyDescent="0.25">
      <c r="A45" s="128" t="s">
        <v>93</v>
      </c>
      <c r="B45" s="146">
        <v>6446292</v>
      </c>
      <c r="C45" s="147">
        <v>426154</v>
      </c>
      <c r="D45" s="179">
        <v>3734915</v>
      </c>
      <c r="E45" s="147">
        <v>1257547</v>
      </c>
      <c r="F45" s="147">
        <v>611318</v>
      </c>
      <c r="G45" s="147">
        <v>4111271</v>
      </c>
      <c r="H45" s="147">
        <v>2430293</v>
      </c>
      <c r="I45" s="147">
        <v>127617</v>
      </c>
      <c r="J45" s="147">
        <f>SUM(C45:I45)</f>
        <v>12699115</v>
      </c>
      <c r="K45" s="180">
        <f>SUM(B45:I45)</f>
        <v>19145407</v>
      </c>
      <c r="L45" s="67"/>
    </row>
    <row r="46" spans="1:12" ht="12" hidden="1" thickBot="1" x14ac:dyDescent="0.25">
      <c r="A46" s="129" t="s">
        <v>74</v>
      </c>
      <c r="B46" s="150">
        <f>B45/B44</f>
        <v>17.031158995470395</v>
      </c>
      <c r="C46" s="134">
        <f t="shared" ref="C46:K46" si="6">C45/C44</f>
        <v>14.392633198021088</v>
      </c>
      <c r="D46" s="134">
        <f t="shared" si="6"/>
        <v>108.82147754715425</v>
      </c>
      <c r="E46" s="134">
        <f t="shared" si="6"/>
        <v>37.476908253376607</v>
      </c>
      <c r="F46" s="134">
        <f t="shared" si="6"/>
        <v>85.516879662579214</v>
      </c>
      <c r="G46" s="134">
        <f t="shared" si="6"/>
        <v>77.448542434115026</v>
      </c>
      <c r="H46" s="134">
        <f t="shared" si="6"/>
        <v>136.91330857013031</v>
      </c>
      <c r="I46" s="134">
        <f t="shared" si="6"/>
        <v>545.73600224948154</v>
      </c>
      <c r="J46" s="181">
        <f t="shared" si="6"/>
        <v>72.276125219507932</v>
      </c>
      <c r="K46" s="182">
        <f t="shared" si="6"/>
        <v>34.545858731971812</v>
      </c>
      <c r="L46" s="67"/>
    </row>
    <row r="47" spans="1:12" ht="11.25" hidden="1" x14ac:dyDescent="0.2">
      <c r="A47" s="129"/>
      <c r="B47" s="151"/>
      <c r="C47" s="152"/>
      <c r="D47" s="152"/>
      <c r="E47" s="152"/>
      <c r="F47" s="152"/>
      <c r="G47" s="152"/>
      <c r="H47" s="152"/>
      <c r="I47" s="152"/>
      <c r="J47" s="152"/>
      <c r="K47" s="175"/>
      <c r="L47" s="67"/>
    </row>
    <row r="48" spans="1:12" ht="11.25" hidden="1" x14ac:dyDescent="0.2">
      <c r="A48" s="129" t="s">
        <v>94</v>
      </c>
      <c r="B48" s="153">
        <v>0</v>
      </c>
      <c r="C48" s="141">
        <v>0</v>
      </c>
      <c r="D48" s="141">
        <v>0</v>
      </c>
      <c r="E48" s="141">
        <v>0</v>
      </c>
      <c r="F48" s="141">
        <v>0</v>
      </c>
      <c r="G48" s="141">
        <v>0</v>
      </c>
      <c r="H48" s="141">
        <v>0</v>
      </c>
      <c r="I48" s="141"/>
      <c r="J48" s="141">
        <v>0</v>
      </c>
      <c r="K48" s="183">
        <f>SUM(B48:J48)</f>
        <v>0</v>
      </c>
      <c r="L48" s="67"/>
    </row>
    <row r="49" spans="1:12" ht="12" hidden="1" thickBot="1" x14ac:dyDescent="0.25">
      <c r="A49" s="129" t="s">
        <v>75</v>
      </c>
      <c r="B49" s="154"/>
      <c r="C49" s="184"/>
      <c r="D49" s="144"/>
      <c r="E49" s="144"/>
      <c r="F49" s="144"/>
      <c r="G49" s="144"/>
      <c r="H49" s="144"/>
      <c r="I49" s="144"/>
      <c r="J49" s="144"/>
      <c r="K49" s="185">
        <f>K48/K44</f>
        <v>0</v>
      </c>
      <c r="L49" s="67"/>
    </row>
    <row r="50" spans="1:12" ht="12" hidden="1" thickBot="1" x14ac:dyDescent="0.25">
      <c r="A50" s="129" t="s">
        <v>95</v>
      </c>
      <c r="B50" s="150">
        <v>16063010</v>
      </c>
      <c r="C50" s="158">
        <v>1252883</v>
      </c>
      <c r="D50" s="186">
        <v>1260452</v>
      </c>
      <c r="E50" s="158">
        <v>959370</v>
      </c>
      <c r="F50" s="186">
        <v>251027</v>
      </c>
      <c r="G50" s="158">
        <v>1682824</v>
      </c>
      <c r="H50" s="158">
        <v>349234</v>
      </c>
      <c r="I50" s="158">
        <v>112227</v>
      </c>
      <c r="J50" s="135">
        <f>SUM(C50:I50)</f>
        <v>5868017</v>
      </c>
      <c r="K50" s="187">
        <f>SUM(J50,B50)</f>
        <v>21931027</v>
      </c>
      <c r="L50" s="67"/>
    </row>
    <row r="51" spans="1:12" ht="12" hidden="1" thickBot="1" x14ac:dyDescent="0.25">
      <c r="A51" s="130" t="s">
        <v>76</v>
      </c>
      <c r="B51" s="150">
        <f>B50/B44</f>
        <v>42.438610794520464</v>
      </c>
      <c r="C51" s="158">
        <f>C50/C44</f>
        <v>42.314011974629487</v>
      </c>
      <c r="D51" s="186">
        <f>D50/D44</f>
        <v>36.72486496138886</v>
      </c>
      <c r="E51" s="158">
        <f t="shared" ref="E51:K51" si="7">E50/E44</f>
        <v>28.590757618635259</v>
      </c>
      <c r="F51" s="186">
        <f t="shared" si="7"/>
        <v>35.116004683418893</v>
      </c>
      <c r="G51" s="158">
        <f t="shared" si="7"/>
        <v>31.701210154511145</v>
      </c>
      <c r="H51" s="158">
        <f t="shared" si="7"/>
        <v>19.674492913068875</v>
      </c>
      <c r="I51" s="188">
        <f t="shared" si="7"/>
        <v>479.92284981195741</v>
      </c>
      <c r="J51" s="158">
        <f t="shared" si="7"/>
        <v>33.397408518798457</v>
      </c>
      <c r="K51" s="182">
        <f t="shared" si="7"/>
        <v>39.572214922830291</v>
      </c>
      <c r="L51" s="67"/>
    </row>
    <row r="52" spans="1:12" ht="11.25" x14ac:dyDescent="0.2">
      <c r="A52" s="122"/>
      <c r="L52" s="67"/>
    </row>
    <row r="53" spans="1:12" ht="11.25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1:12" s="28" customFormat="1" ht="11.25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</row>
    <row r="55" spans="1:12" s="28" customFormat="1" ht="11.25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spans="1:12" s="28" customFormat="1" ht="11.25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</row>
    <row r="57" spans="1:12" s="28" customFormat="1" ht="11.25" customHeight="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</row>
    <row r="58" spans="1:12" ht="11.25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</row>
    <row r="59" spans="1:12" ht="11.25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</row>
    <row r="60" spans="1:12" ht="11.25" x14ac:dyDescent="0.2">
      <c r="A60" s="30"/>
      <c r="B60" s="30"/>
    </row>
  </sheetData>
  <phoneticPr fontId="0" type="noConversion"/>
  <pageMargins left="0.39370078740157483" right="0.19685039370078741" top="1.3779527559055118" bottom="0.98425196850393704" header="0.51181102362204722" footer="0.51181102362204722"/>
  <pageSetup paperSize="9" orientation="landscape" r:id="rId1"/>
  <headerFooter alignWithMargins="0">
    <oddHeader>&amp;C&amp;"Arial CE,Tučné"&amp;11Finanční zůstatky na bankovních účtech základního fondu zdravotního pojištění podle jednotlivých zdravotních pojišťoven 
k 31. 12. 2022 a 31. 12. 2023
&amp;R&amp;"Arial CE,Tučné"&amp;10Příloha
Tabulka č. 1 b</oddHeader>
    <oddFooter xml:space="preserve">&amp;L&amp;"Arial CE,Tučné"&amp;10Ministerstvo financí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2">
    <pageSetUpPr fitToPage="1"/>
  </sheetPr>
  <dimension ref="A1:H27"/>
  <sheetViews>
    <sheetView view="pageLayout" zoomScale="60" zoomScaleNormal="100" zoomScalePageLayoutView="60" workbookViewId="0">
      <selection activeCell="C26" sqref="C25:C26"/>
    </sheetView>
  </sheetViews>
  <sheetFormatPr defaultColWidth="9.1640625" defaultRowHeight="12.75" x14ac:dyDescent="0.2"/>
  <cols>
    <col min="1" max="1" width="9.1640625" style="12"/>
    <col min="2" max="2" width="52.6640625" style="12" customWidth="1"/>
    <col min="3" max="7" width="29.1640625" style="12" customWidth="1"/>
    <col min="8" max="39" width="9.1640625" style="12"/>
    <col min="40" max="40" width="13.1640625" style="12" customWidth="1"/>
    <col min="41" max="45" width="9.1640625" style="12"/>
    <col min="46" max="46" width="12.1640625" style="12" customWidth="1"/>
    <col min="47" max="16384" width="9.1640625" style="12"/>
  </cols>
  <sheetData>
    <row r="1" spans="1:7" ht="15.75" thickTop="1" x14ac:dyDescent="0.25">
      <c r="A1" s="696"/>
      <c r="B1" s="706"/>
      <c r="C1" s="835" t="s">
        <v>41</v>
      </c>
      <c r="D1" s="835" t="s">
        <v>41</v>
      </c>
      <c r="E1" s="835" t="s">
        <v>41</v>
      </c>
      <c r="F1" s="835" t="s">
        <v>354</v>
      </c>
      <c r="G1" s="835" t="s">
        <v>354</v>
      </c>
    </row>
    <row r="2" spans="1:7" ht="13.5" thickBot="1" x14ac:dyDescent="0.25">
      <c r="A2" s="697"/>
      <c r="B2" s="699"/>
      <c r="C2" s="836" t="s">
        <v>30</v>
      </c>
      <c r="D2" s="837" t="s">
        <v>30</v>
      </c>
      <c r="E2" s="837" t="s">
        <v>30</v>
      </c>
      <c r="F2" s="843" t="s">
        <v>30</v>
      </c>
      <c r="G2" s="843" t="s">
        <v>30</v>
      </c>
    </row>
    <row r="3" spans="1:7" ht="13.5" thickTop="1" x14ac:dyDescent="0.2">
      <c r="A3" s="699" t="s">
        <v>5</v>
      </c>
      <c r="B3" s="698" t="s">
        <v>339</v>
      </c>
      <c r="C3" s="838">
        <v>2021</v>
      </c>
      <c r="D3" s="838">
        <v>2022</v>
      </c>
      <c r="E3" s="838">
        <v>2023</v>
      </c>
      <c r="F3" s="838" t="s">
        <v>492</v>
      </c>
      <c r="G3" s="838" t="s">
        <v>506</v>
      </c>
    </row>
    <row r="4" spans="1:7" x14ac:dyDescent="0.2">
      <c r="A4" s="700"/>
      <c r="B4" s="701"/>
      <c r="C4" s="838" t="s">
        <v>60</v>
      </c>
      <c r="D4" s="838" t="s">
        <v>60</v>
      </c>
      <c r="E4" s="838" t="s">
        <v>60</v>
      </c>
      <c r="F4" s="838" t="s">
        <v>355</v>
      </c>
      <c r="G4" s="838" t="s">
        <v>355</v>
      </c>
    </row>
    <row r="5" spans="1:7" ht="13.5" thickBot="1" x14ac:dyDescent="0.25">
      <c r="A5" s="702"/>
      <c r="B5" s="703"/>
      <c r="C5" s="836"/>
      <c r="D5" s="836"/>
      <c r="E5" s="836"/>
      <c r="F5" s="836"/>
      <c r="G5" s="836"/>
    </row>
    <row r="6" spans="1:7" ht="14.25" thickTop="1" thickBot="1" x14ac:dyDescent="0.25">
      <c r="A6" s="704"/>
      <c r="B6" s="705"/>
      <c r="C6" s="839" t="s">
        <v>168</v>
      </c>
      <c r="D6" s="839" t="s">
        <v>352</v>
      </c>
      <c r="E6" s="839" t="s">
        <v>353</v>
      </c>
      <c r="F6" s="839" t="s">
        <v>356</v>
      </c>
      <c r="G6" s="839" t="s">
        <v>357</v>
      </c>
    </row>
    <row r="7" spans="1:7" ht="20.100000000000001" customHeight="1" thickTop="1" x14ac:dyDescent="0.2">
      <c r="A7" s="575">
        <v>111</v>
      </c>
      <c r="B7" s="322" t="s">
        <v>18</v>
      </c>
      <c r="C7" s="840">
        <v>88220103</v>
      </c>
      <c r="D7" s="840">
        <v>90955024</v>
      </c>
      <c r="E7" s="1066">
        <v>95667098</v>
      </c>
      <c r="F7" s="844">
        <v>2734921</v>
      </c>
      <c r="G7" s="844">
        <v>4712074</v>
      </c>
    </row>
    <row r="8" spans="1:7" ht="20.100000000000001" customHeight="1" x14ac:dyDescent="0.2">
      <c r="A8" s="576">
        <v>201</v>
      </c>
      <c r="B8" s="322" t="s">
        <v>19</v>
      </c>
      <c r="C8" s="841">
        <v>5831044</v>
      </c>
      <c r="D8" s="841">
        <v>5935910</v>
      </c>
      <c r="E8" s="1067">
        <v>6106935</v>
      </c>
      <c r="F8" s="845">
        <v>104866</v>
      </c>
      <c r="G8" s="845">
        <v>171025</v>
      </c>
    </row>
    <row r="9" spans="1:7" ht="20.100000000000001" customHeight="1" x14ac:dyDescent="0.2">
      <c r="A9" s="577">
        <v>205</v>
      </c>
      <c r="B9" s="323" t="s">
        <v>96</v>
      </c>
      <c r="C9" s="841">
        <v>13714774</v>
      </c>
      <c r="D9" s="841">
        <v>13905892</v>
      </c>
      <c r="E9" s="1067">
        <v>16398713</v>
      </c>
      <c r="F9" s="845">
        <v>191118</v>
      </c>
      <c r="G9" s="845">
        <v>2492821</v>
      </c>
    </row>
    <row r="10" spans="1:7" ht="20.100000000000001" customHeight="1" x14ac:dyDescent="0.2">
      <c r="A10" s="577">
        <v>207</v>
      </c>
      <c r="B10" s="323" t="s">
        <v>65</v>
      </c>
      <c r="C10" s="841">
        <v>2824901</v>
      </c>
      <c r="D10" s="841">
        <v>2648381</v>
      </c>
      <c r="E10" s="1067">
        <v>2880777</v>
      </c>
      <c r="F10" s="845">
        <v>-176520</v>
      </c>
      <c r="G10" s="845">
        <v>232396</v>
      </c>
    </row>
    <row r="11" spans="1:7" ht="20.100000000000001" customHeight="1" x14ac:dyDescent="0.2">
      <c r="A11" s="577">
        <v>209</v>
      </c>
      <c r="B11" s="323" t="s">
        <v>90</v>
      </c>
      <c r="C11" s="841">
        <v>548895</v>
      </c>
      <c r="D11" s="841">
        <v>506084</v>
      </c>
      <c r="E11" s="1067">
        <v>563414</v>
      </c>
      <c r="F11" s="845">
        <v>-42811</v>
      </c>
      <c r="G11" s="845">
        <v>57330</v>
      </c>
    </row>
    <row r="12" spans="1:7" ht="20.100000000000001" customHeight="1" x14ac:dyDescent="0.2">
      <c r="A12" s="577">
        <v>211</v>
      </c>
      <c r="B12" s="323" t="s">
        <v>16</v>
      </c>
      <c r="C12" s="841">
        <v>10582410</v>
      </c>
      <c r="D12" s="841">
        <v>10941092</v>
      </c>
      <c r="E12" s="1067">
        <v>13170484</v>
      </c>
      <c r="F12" s="845">
        <v>358682</v>
      </c>
      <c r="G12" s="845">
        <v>2229392</v>
      </c>
    </row>
    <row r="13" spans="1:7" ht="20.100000000000001" customHeight="1" thickBot="1" x14ac:dyDescent="0.25">
      <c r="A13" s="577">
        <v>213</v>
      </c>
      <c r="B13" s="324" t="s">
        <v>478</v>
      </c>
      <c r="C13" s="841">
        <v>6269470</v>
      </c>
      <c r="D13" s="841">
        <v>6942522</v>
      </c>
      <c r="E13" s="1067">
        <v>7138297</v>
      </c>
      <c r="F13" s="845">
        <v>673052</v>
      </c>
      <c r="G13" s="845">
        <v>195775</v>
      </c>
    </row>
    <row r="14" spans="1:7" ht="20.100000000000001" customHeight="1" thickTop="1" thickBot="1" x14ac:dyDescent="0.25">
      <c r="A14" s="578" t="s">
        <v>61</v>
      </c>
      <c r="B14" s="325"/>
      <c r="C14" s="321">
        <v>39771494</v>
      </c>
      <c r="D14" s="321">
        <v>40879881</v>
      </c>
      <c r="E14" s="321">
        <v>46258620</v>
      </c>
      <c r="F14" s="842">
        <v>1108387</v>
      </c>
      <c r="G14" s="842">
        <v>5378739</v>
      </c>
    </row>
    <row r="15" spans="1:7" ht="20.100000000000001" customHeight="1" thickTop="1" thickBot="1" x14ac:dyDescent="0.25">
      <c r="A15" s="579" t="s">
        <v>62</v>
      </c>
      <c r="B15" s="326"/>
      <c r="C15" s="580">
        <v>127991597</v>
      </c>
      <c r="D15" s="580">
        <v>131834905</v>
      </c>
      <c r="E15" s="580">
        <v>141925718</v>
      </c>
      <c r="F15" s="842">
        <v>3843308</v>
      </c>
      <c r="G15" s="842">
        <v>10090813</v>
      </c>
    </row>
    <row r="16" spans="1:7" x14ac:dyDescent="0.2">
      <c r="A16" s="121" t="s">
        <v>119</v>
      </c>
      <c r="B16" s="6"/>
      <c r="C16" s="6"/>
      <c r="D16" s="6"/>
      <c r="E16" s="6"/>
      <c r="F16" s="6"/>
      <c r="G16" s="6"/>
    </row>
    <row r="17" spans="1:8" x14ac:dyDescent="0.2">
      <c r="A17" s="71" t="s">
        <v>487</v>
      </c>
      <c r="B17" s="327"/>
      <c r="C17" s="327"/>
      <c r="D17" s="327"/>
      <c r="E17" s="6"/>
      <c r="F17" s="6"/>
      <c r="G17" s="6"/>
      <c r="H17" s="6"/>
    </row>
    <row r="18" spans="1:8" x14ac:dyDescent="0.2">
      <c r="A18" s="71" t="s">
        <v>497</v>
      </c>
      <c r="B18" s="6"/>
      <c r="C18" s="6"/>
      <c r="D18" s="6"/>
      <c r="E18" s="6"/>
      <c r="F18" s="6"/>
      <c r="G18" s="6"/>
      <c r="H18" s="6"/>
    </row>
    <row r="19" spans="1:8" x14ac:dyDescent="0.2">
      <c r="A19" s="71" t="s">
        <v>498</v>
      </c>
      <c r="B19" s="6"/>
      <c r="C19" s="6"/>
      <c r="D19" s="6"/>
      <c r="E19" s="6"/>
      <c r="F19" s="6"/>
      <c r="G19" s="6"/>
      <c r="H19" s="6"/>
    </row>
    <row r="20" spans="1:8" x14ac:dyDescent="0.2">
      <c r="A20" s="6"/>
      <c r="B20" s="6"/>
      <c r="C20" s="6"/>
      <c r="D20" s="6"/>
      <c r="E20" s="6"/>
      <c r="F20" s="6"/>
      <c r="G20" s="6"/>
      <c r="H20" s="6"/>
    </row>
    <row r="21" spans="1:8" s="27" customFormat="1" x14ac:dyDescent="0.2">
      <c r="A21" s="190"/>
      <c r="B21" s="190"/>
      <c r="C21" s="190"/>
      <c r="D21" s="190"/>
      <c r="E21" s="190"/>
      <c r="F21" s="190"/>
      <c r="G21" s="190"/>
      <c r="H21" s="123"/>
    </row>
    <row r="22" spans="1:8" s="303" customFormat="1" x14ac:dyDescent="0.2">
      <c r="A22" s="302"/>
      <c r="B22" s="302"/>
      <c r="C22" s="302"/>
      <c r="D22" s="302"/>
      <c r="E22" s="302"/>
      <c r="F22" s="302"/>
      <c r="G22" s="302"/>
    </row>
    <row r="23" spans="1:8" s="303" customFormat="1" x14ac:dyDescent="0.2">
      <c r="A23" s="302"/>
      <c r="B23" s="302"/>
      <c r="C23" s="302"/>
      <c r="D23" s="302"/>
      <c r="E23" s="302"/>
      <c r="F23" s="302"/>
      <c r="G23" s="302"/>
    </row>
    <row r="24" spans="1:8" s="303" customFormat="1" x14ac:dyDescent="0.2">
      <c r="A24" s="302"/>
      <c r="B24" s="302"/>
      <c r="C24" s="302"/>
      <c r="D24" s="302"/>
      <c r="E24" s="302"/>
      <c r="F24" s="302"/>
      <c r="G24" s="302"/>
    </row>
    <row r="25" spans="1:8" x14ac:dyDescent="0.2">
      <c r="A25" s="300"/>
      <c r="B25" s="301"/>
      <c r="C25" s="301"/>
      <c r="D25" s="301"/>
      <c r="E25" s="300"/>
      <c r="F25" s="300"/>
      <c r="G25" s="300"/>
    </row>
    <row r="26" spans="1:8" x14ac:dyDescent="0.2">
      <c r="A26" s="300"/>
      <c r="B26" s="301"/>
      <c r="C26" s="301"/>
      <c r="D26" s="301"/>
      <c r="E26" s="300"/>
      <c r="F26" s="300"/>
      <c r="G26" s="300"/>
    </row>
    <row r="27" spans="1:8" x14ac:dyDescent="0.2">
      <c r="A27" s="300"/>
      <c r="B27" s="300"/>
      <c r="C27" s="300"/>
      <c r="D27" s="300"/>
      <c r="E27" s="300"/>
      <c r="F27" s="300"/>
      <c r="G27" s="300"/>
    </row>
  </sheetData>
  <phoneticPr fontId="0" type="noConversion"/>
  <pageMargins left="1.4566929133858268" right="0.78740157480314965" top="1.2598425196850394" bottom="0.98425196850393704" header="0.51181102362204722" footer="0.51181102362204722"/>
  <pageSetup paperSize="9" scale="80" orientation="landscape" r:id="rId1"/>
  <headerFooter alignWithMargins="0">
    <oddHeader xml:space="preserve">&amp;C&amp;"Arial CE,Tučné"&amp;12
Výstupy z přerozdělování platby státu podle skutečnosti 2021 až 2023
&amp;R&amp;"Arial CE,Tučné"&amp;10Příloha
Tabulka č. 1 c
</oddHeader>
    <oddFooter>&amp;L&amp;"Arial CE,Tučné"&amp;10
Ministerstvo financí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2"/>
  <sheetViews>
    <sheetView view="pageLayout" zoomScaleNormal="100" workbookViewId="0">
      <selection activeCell="D24" sqref="D24"/>
    </sheetView>
  </sheetViews>
  <sheetFormatPr defaultColWidth="8.6640625" defaultRowHeight="10.5" x14ac:dyDescent="0.2"/>
  <cols>
    <col min="1" max="1" width="71" style="10" customWidth="1"/>
    <col min="2" max="2" width="12.6640625" style="10" customWidth="1"/>
    <col min="3" max="8" width="10.6640625" style="10" customWidth="1"/>
    <col min="9" max="9" width="0.1640625" style="10" customWidth="1"/>
    <col min="10" max="10" width="12.6640625" style="10" customWidth="1"/>
    <col min="11" max="11" width="13.1640625" style="10" customWidth="1"/>
    <col min="12" max="256" width="9.1640625" style="10"/>
    <col min="257" max="257" width="71" style="10" customWidth="1"/>
    <col min="258" max="258" width="12.6640625" style="10" customWidth="1"/>
    <col min="259" max="264" width="10.6640625" style="10" customWidth="1"/>
    <col min="265" max="265" width="0.1640625" style="10" customWidth="1"/>
    <col min="266" max="266" width="12.6640625" style="10" customWidth="1"/>
    <col min="267" max="267" width="13.1640625" style="10" customWidth="1"/>
    <col min="268" max="512" width="9.1640625" style="10"/>
    <col min="513" max="513" width="71" style="10" customWidth="1"/>
    <col min="514" max="514" width="12.6640625" style="10" customWidth="1"/>
    <col min="515" max="520" width="10.6640625" style="10" customWidth="1"/>
    <col min="521" max="521" width="0.1640625" style="10" customWidth="1"/>
    <col min="522" max="522" width="12.6640625" style="10" customWidth="1"/>
    <col min="523" max="523" width="13.1640625" style="10" customWidth="1"/>
    <col min="524" max="768" width="9.1640625" style="10"/>
    <col min="769" max="769" width="71" style="10" customWidth="1"/>
    <col min="770" max="770" width="12.6640625" style="10" customWidth="1"/>
    <col min="771" max="776" width="10.6640625" style="10" customWidth="1"/>
    <col min="777" max="777" width="0.1640625" style="10" customWidth="1"/>
    <col min="778" max="778" width="12.6640625" style="10" customWidth="1"/>
    <col min="779" max="779" width="13.1640625" style="10" customWidth="1"/>
    <col min="780" max="1024" width="9.1640625" style="10"/>
    <col min="1025" max="1025" width="71" style="10" customWidth="1"/>
    <col min="1026" max="1026" width="12.6640625" style="10" customWidth="1"/>
    <col min="1027" max="1032" width="10.6640625" style="10" customWidth="1"/>
    <col min="1033" max="1033" width="0.1640625" style="10" customWidth="1"/>
    <col min="1034" max="1034" width="12.6640625" style="10" customWidth="1"/>
    <col min="1035" max="1035" width="13.1640625" style="10" customWidth="1"/>
    <col min="1036" max="1280" width="9.1640625" style="10"/>
    <col min="1281" max="1281" width="71" style="10" customWidth="1"/>
    <col min="1282" max="1282" width="12.6640625" style="10" customWidth="1"/>
    <col min="1283" max="1288" width="10.6640625" style="10" customWidth="1"/>
    <col min="1289" max="1289" width="0.1640625" style="10" customWidth="1"/>
    <col min="1290" max="1290" width="12.6640625" style="10" customWidth="1"/>
    <col min="1291" max="1291" width="13.1640625" style="10" customWidth="1"/>
    <col min="1292" max="1536" width="9.1640625" style="10"/>
    <col min="1537" max="1537" width="71" style="10" customWidth="1"/>
    <col min="1538" max="1538" width="12.6640625" style="10" customWidth="1"/>
    <col min="1539" max="1544" width="10.6640625" style="10" customWidth="1"/>
    <col min="1545" max="1545" width="0.1640625" style="10" customWidth="1"/>
    <col min="1546" max="1546" width="12.6640625" style="10" customWidth="1"/>
    <col min="1547" max="1547" width="13.1640625" style="10" customWidth="1"/>
    <col min="1548" max="1792" width="9.1640625" style="10"/>
    <col min="1793" max="1793" width="71" style="10" customWidth="1"/>
    <col min="1794" max="1794" width="12.6640625" style="10" customWidth="1"/>
    <col min="1795" max="1800" width="10.6640625" style="10" customWidth="1"/>
    <col min="1801" max="1801" width="0.1640625" style="10" customWidth="1"/>
    <col min="1802" max="1802" width="12.6640625" style="10" customWidth="1"/>
    <col min="1803" max="1803" width="13.1640625" style="10" customWidth="1"/>
    <col min="1804" max="2048" width="9.1640625" style="10"/>
    <col min="2049" max="2049" width="71" style="10" customWidth="1"/>
    <col min="2050" max="2050" width="12.6640625" style="10" customWidth="1"/>
    <col min="2051" max="2056" width="10.6640625" style="10" customWidth="1"/>
    <col min="2057" max="2057" width="0.1640625" style="10" customWidth="1"/>
    <col min="2058" max="2058" width="12.6640625" style="10" customWidth="1"/>
    <col min="2059" max="2059" width="13.1640625" style="10" customWidth="1"/>
    <col min="2060" max="2304" width="9.1640625" style="10"/>
    <col min="2305" max="2305" width="71" style="10" customWidth="1"/>
    <col min="2306" max="2306" width="12.6640625" style="10" customWidth="1"/>
    <col min="2307" max="2312" width="10.6640625" style="10" customWidth="1"/>
    <col min="2313" max="2313" width="0.1640625" style="10" customWidth="1"/>
    <col min="2314" max="2314" width="12.6640625" style="10" customWidth="1"/>
    <col min="2315" max="2315" width="13.1640625" style="10" customWidth="1"/>
    <col min="2316" max="2560" width="9.1640625" style="10"/>
    <col min="2561" max="2561" width="71" style="10" customWidth="1"/>
    <col min="2562" max="2562" width="12.6640625" style="10" customWidth="1"/>
    <col min="2563" max="2568" width="10.6640625" style="10" customWidth="1"/>
    <col min="2569" max="2569" width="0.1640625" style="10" customWidth="1"/>
    <col min="2570" max="2570" width="12.6640625" style="10" customWidth="1"/>
    <col min="2571" max="2571" width="13.1640625" style="10" customWidth="1"/>
    <col min="2572" max="2816" width="9.1640625" style="10"/>
    <col min="2817" max="2817" width="71" style="10" customWidth="1"/>
    <col min="2818" max="2818" width="12.6640625" style="10" customWidth="1"/>
    <col min="2819" max="2824" width="10.6640625" style="10" customWidth="1"/>
    <col min="2825" max="2825" width="0.1640625" style="10" customWidth="1"/>
    <col min="2826" max="2826" width="12.6640625" style="10" customWidth="1"/>
    <col min="2827" max="2827" width="13.1640625" style="10" customWidth="1"/>
    <col min="2828" max="3072" width="9.1640625" style="10"/>
    <col min="3073" max="3073" width="71" style="10" customWidth="1"/>
    <col min="3074" max="3074" width="12.6640625" style="10" customWidth="1"/>
    <col min="3075" max="3080" width="10.6640625" style="10" customWidth="1"/>
    <col min="3081" max="3081" width="0.1640625" style="10" customWidth="1"/>
    <col min="3082" max="3082" width="12.6640625" style="10" customWidth="1"/>
    <col min="3083" max="3083" width="13.1640625" style="10" customWidth="1"/>
    <col min="3084" max="3328" width="9.1640625" style="10"/>
    <col min="3329" max="3329" width="71" style="10" customWidth="1"/>
    <col min="3330" max="3330" width="12.6640625" style="10" customWidth="1"/>
    <col min="3331" max="3336" width="10.6640625" style="10" customWidth="1"/>
    <col min="3337" max="3337" width="0.1640625" style="10" customWidth="1"/>
    <col min="3338" max="3338" width="12.6640625" style="10" customWidth="1"/>
    <col min="3339" max="3339" width="13.1640625" style="10" customWidth="1"/>
    <col min="3340" max="3584" width="9.1640625" style="10"/>
    <col min="3585" max="3585" width="71" style="10" customWidth="1"/>
    <col min="3586" max="3586" width="12.6640625" style="10" customWidth="1"/>
    <col min="3587" max="3592" width="10.6640625" style="10" customWidth="1"/>
    <col min="3593" max="3593" width="0.1640625" style="10" customWidth="1"/>
    <col min="3594" max="3594" width="12.6640625" style="10" customWidth="1"/>
    <col min="3595" max="3595" width="13.1640625" style="10" customWidth="1"/>
    <col min="3596" max="3840" width="9.1640625" style="10"/>
    <col min="3841" max="3841" width="71" style="10" customWidth="1"/>
    <col min="3842" max="3842" width="12.6640625" style="10" customWidth="1"/>
    <col min="3843" max="3848" width="10.6640625" style="10" customWidth="1"/>
    <col min="3849" max="3849" width="0.1640625" style="10" customWidth="1"/>
    <col min="3850" max="3850" width="12.6640625" style="10" customWidth="1"/>
    <col min="3851" max="3851" width="13.1640625" style="10" customWidth="1"/>
    <col min="3852" max="4096" width="9.1640625" style="10"/>
    <col min="4097" max="4097" width="71" style="10" customWidth="1"/>
    <col min="4098" max="4098" width="12.6640625" style="10" customWidth="1"/>
    <col min="4099" max="4104" width="10.6640625" style="10" customWidth="1"/>
    <col min="4105" max="4105" width="0.1640625" style="10" customWidth="1"/>
    <col min="4106" max="4106" width="12.6640625" style="10" customWidth="1"/>
    <col min="4107" max="4107" width="13.1640625" style="10" customWidth="1"/>
    <col min="4108" max="4352" width="9.1640625" style="10"/>
    <col min="4353" max="4353" width="71" style="10" customWidth="1"/>
    <col min="4354" max="4354" width="12.6640625" style="10" customWidth="1"/>
    <col min="4355" max="4360" width="10.6640625" style="10" customWidth="1"/>
    <col min="4361" max="4361" width="0.1640625" style="10" customWidth="1"/>
    <col min="4362" max="4362" width="12.6640625" style="10" customWidth="1"/>
    <col min="4363" max="4363" width="13.1640625" style="10" customWidth="1"/>
    <col min="4364" max="4608" width="9.1640625" style="10"/>
    <col min="4609" max="4609" width="71" style="10" customWidth="1"/>
    <col min="4610" max="4610" width="12.6640625" style="10" customWidth="1"/>
    <col min="4611" max="4616" width="10.6640625" style="10" customWidth="1"/>
    <col min="4617" max="4617" width="0.1640625" style="10" customWidth="1"/>
    <col min="4618" max="4618" width="12.6640625" style="10" customWidth="1"/>
    <col min="4619" max="4619" width="13.1640625" style="10" customWidth="1"/>
    <col min="4620" max="4864" width="9.1640625" style="10"/>
    <col min="4865" max="4865" width="71" style="10" customWidth="1"/>
    <col min="4866" max="4866" width="12.6640625" style="10" customWidth="1"/>
    <col min="4867" max="4872" width="10.6640625" style="10" customWidth="1"/>
    <col min="4873" max="4873" width="0.1640625" style="10" customWidth="1"/>
    <col min="4874" max="4874" width="12.6640625" style="10" customWidth="1"/>
    <col min="4875" max="4875" width="13.1640625" style="10" customWidth="1"/>
    <col min="4876" max="5120" width="9.1640625" style="10"/>
    <col min="5121" max="5121" width="71" style="10" customWidth="1"/>
    <col min="5122" max="5122" width="12.6640625" style="10" customWidth="1"/>
    <col min="5123" max="5128" width="10.6640625" style="10" customWidth="1"/>
    <col min="5129" max="5129" width="0.1640625" style="10" customWidth="1"/>
    <col min="5130" max="5130" width="12.6640625" style="10" customWidth="1"/>
    <col min="5131" max="5131" width="13.1640625" style="10" customWidth="1"/>
    <col min="5132" max="5376" width="9.1640625" style="10"/>
    <col min="5377" max="5377" width="71" style="10" customWidth="1"/>
    <col min="5378" max="5378" width="12.6640625" style="10" customWidth="1"/>
    <col min="5379" max="5384" width="10.6640625" style="10" customWidth="1"/>
    <col min="5385" max="5385" width="0.1640625" style="10" customWidth="1"/>
    <col min="5386" max="5386" width="12.6640625" style="10" customWidth="1"/>
    <col min="5387" max="5387" width="13.1640625" style="10" customWidth="1"/>
    <col min="5388" max="5632" width="9.1640625" style="10"/>
    <col min="5633" max="5633" width="71" style="10" customWidth="1"/>
    <col min="5634" max="5634" width="12.6640625" style="10" customWidth="1"/>
    <col min="5635" max="5640" width="10.6640625" style="10" customWidth="1"/>
    <col min="5641" max="5641" width="0.1640625" style="10" customWidth="1"/>
    <col min="5642" max="5642" width="12.6640625" style="10" customWidth="1"/>
    <col min="5643" max="5643" width="13.1640625" style="10" customWidth="1"/>
    <col min="5644" max="5888" width="9.1640625" style="10"/>
    <col min="5889" max="5889" width="71" style="10" customWidth="1"/>
    <col min="5890" max="5890" width="12.6640625" style="10" customWidth="1"/>
    <col min="5891" max="5896" width="10.6640625" style="10" customWidth="1"/>
    <col min="5897" max="5897" width="0.1640625" style="10" customWidth="1"/>
    <col min="5898" max="5898" width="12.6640625" style="10" customWidth="1"/>
    <col min="5899" max="5899" width="13.1640625" style="10" customWidth="1"/>
    <col min="5900" max="6144" width="9.1640625" style="10"/>
    <col min="6145" max="6145" width="71" style="10" customWidth="1"/>
    <col min="6146" max="6146" width="12.6640625" style="10" customWidth="1"/>
    <col min="6147" max="6152" width="10.6640625" style="10" customWidth="1"/>
    <col min="6153" max="6153" width="0.1640625" style="10" customWidth="1"/>
    <col min="6154" max="6154" width="12.6640625" style="10" customWidth="1"/>
    <col min="6155" max="6155" width="13.1640625" style="10" customWidth="1"/>
    <col min="6156" max="6400" width="9.1640625" style="10"/>
    <col min="6401" max="6401" width="71" style="10" customWidth="1"/>
    <col min="6402" max="6402" width="12.6640625" style="10" customWidth="1"/>
    <col min="6403" max="6408" width="10.6640625" style="10" customWidth="1"/>
    <col min="6409" max="6409" width="0.1640625" style="10" customWidth="1"/>
    <col min="6410" max="6410" width="12.6640625" style="10" customWidth="1"/>
    <col min="6411" max="6411" width="13.1640625" style="10" customWidth="1"/>
    <col min="6412" max="6656" width="9.1640625" style="10"/>
    <col min="6657" max="6657" width="71" style="10" customWidth="1"/>
    <col min="6658" max="6658" width="12.6640625" style="10" customWidth="1"/>
    <col min="6659" max="6664" width="10.6640625" style="10" customWidth="1"/>
    <col min="6665" max="6665" width="0.1640625" style="10" customWidth="1"/>
    <col min="6666" max="6666" width="12.6640625" style="10" customWidth="1"/>
    <col min="6667" max="6667" width="13.1640625" style="10" customWidth="1"/>
    <col min="6668" max="6912" width="9.1640625" style="10"/>
    <col min="6913" max="6913" width="71" style="10" customWidth="1"/>
    <col min="6914" max="6914" width="12.6640625" style="10" customWidth="1"/>
    <col min="6915" max="6920" width="10.6640625" style="10" customWidth="1"/>
    <col min="6921" max="6921" width="0.1640625" style="10" customWidth="1"/>
    <col min="6922" max="6922" width="12.6640625" style="10" customWidth="1"/>
    <col min="6923" max="6923" width="13.1640625" style="10" customWidth="1"/>
    <col min="6924" max="7168" width="9.1640625" style="10"/>
    <col min="7169" max="7169" width="71" style="10" customWidth="1"/>
    <col min="7170" max="7170" width="12.6640625" style="10" customWidth="1"/>
    <col min="7171" max="7176" width="10.6640625" style="10" customWidth="1"/>
    <col min="7177" max="7177" width="0.1640625" style="10" customWidth="1"/>
    <col min="7178" max="7178" width="12.6640625" style="10" customWidth="1"/>
    <col min="7179" max="7179" width="13.1640625" style="10" customWidth="1"/>
    <col min="7180" max="7424" width="9.1640625" style="10"/>
    <col min="7425" max="7425" width="71" style="10" customWidth="1"/>
    <col min="7426" max="7426" width="12.6640625" style="10" customWidth="1"/>
    <col min="7427" max="7432" width="10.6640625" style="10" customWidth="1"/>
    <col min="7433" max="7433" width="0.1640625" style="10" customWidth="1"/>
    <col min="7434" max="7434" width="12.6640625" style="10" customWidth="1"/>
    <col min="7435" max="7435" width="13.1640625" style="10" customWidth="1"/>
    <col min="7436" max="7680" width="9.1640625" style="10"/>
    <col min="7681" max="7681" width="71" style="10" customWidth="1"/>
    <col min="7682" max="7682" width="12.6640625" style="10" customWidth="1"/>
    <col min="7683" max="7688" width="10.6640625" style="10" customWidth="1"/>
    <col min="7689" max="7689" width="0.1640625" style="10" customWidth="1"/>
    <col min="7690" max="7690" width="12.6640625" style="10" customWidth="1"/>
    <col min="7691" max="7691" width="13.1640625" style="10" customWidth="1"/>
    <col min="7692" max="7936" width="9.1640625" style="10"/>
    <col min="7937" max="7937" width="71" style="10" customWidth="1"/>
    <col min="7938" max="7938" width="12.6640625" style="10" customWidth="1"/>
    <col min="7939" max="7944" width="10.6640625" style="10" customWidth="1"/>
    <col min="7945" max="7945" width="0.1640625" style="10" customWidth="1"/>
    <col min="7946" max="7946" width="12.6640625" style="10" customWidth="1"/>
    <col min="7947" max="7947" width="13.1640625" style="10" customWidth="1"/>
    <col min="7948" max="8192" width="9.1640625" style="10"/>
    <col min="8193" max="8193" width="71" style="10" customWidth="1"/>
    <col min="8194" max="8194" width="12.6640625" style="10" customWidth="1"/>
    <col min="8195" max="8200" width="10.6640625" style="10" customWidth="1"/>
    <col min="8201" max="8201" width="0.1640625" style="10" customWidth="1"/>
    <col min="8202" max="8202" width="12.6640625" style="10" customWidth="1"/>
    <col min="8203" max="8203" width="13.1640625" style="10" customWidth="1"/>
    <col min="8204" max="8448" width="9.1640625" style="10"/>
    <col min="8449" max="8449" width="71" style="10" customWidth="1"/>
    <col min="8450" max="8450" width="12.6640625" style="10" customWidth="1"/>
    <col min="8451" max="8456" width="10.6640625" style="10" customWidth="1"/>
    <col min="8457" max="8457" width="0.1640625" style="10" customWidth="1"/>
    <col min="8458" max="8458" width="12.6640625" style="10" customWidth="1"/>
    <col min="8459" max="8459" width="13.1640625" style="10" customWidth="1"/>
    <col min="8460" max="8704" width="9.1640625" style="10"/>
    <col min="8705" max="8705" width="71" style="10" customWidth="1"/>
    <col min="8706" max="8706" width="12.6640625" style="10" customWidth="1"/>
    <col min="8707" max="8712" width="10.6640625" style="10" customWidth="1"/>
    <col min="8713" max="8713" width="0.1640625" style="10" customWidth="1"/>
    <col min="8714" max="8714" width="12.6640625" style="10" customWidth="1"/>
    <col min="8715" max="8715" width="13.1640625" style="10" customWidth="1"/>
    <col min="8716" max="8960" width="9.1640625" style="10"/>
    <col min="8961" max="8961" width="71" style="10" customWidth="1"/>
    <col min="8962" max="8962" width="12.6640625" style="10" customWidth="1"/>
    <col min="8963" max="8968" width="10.6640625" style="10" customWidth="1"/>
    <col min="8969" max="8969" width="0.1640625" style="10" customWidth="1"/>
    <col min="8970" max="8970" width="12.6640625" style="10" customWidth="1"/>
    <col min="8971" max="8971" width="13.1640625" style="10" customWidth="1"/>
    <col min="8972" max="9216" width="9.1640625" style="10"/>
    <col min="9217" max="9217" width="71" style="10" customWidth="1"/>
    <col min="9218" max="9218" width="12.6640625" style="10" customWidth="1"/>
    <col min="9219" max="9224" width="10.6640625" style="10" customWidth="1"/>
    <col min="9225" max="9225" width="0.1640625" style="10" customWidth="1"/>
    <col min="9226" max="9226" width="12.6640625" style="10" customWidth="1"/>
    <col min="9227" max="9227" width="13.1640625" style="10" customWidth="1"/>
    <col min="9228" max="9472" width="9.1640625" style="10"/>
    <col min="9473" max="9473" width="71" style="10" customWidth="1"/>
    <col min="9474" max="9474" width="12.6640625" style="10" customWidth="1"/>
    <col min="9475" max="9480" width="10.6640625" style="10" customWidth="1"/>
    <col min="9481" max="9481" width="0.1640625" style="10" customWidth="1"/>
    <col min="9482" max="9482" width="12.6640625" style="10" customWidth="1"/>
    <col min="9483" max="9483" width="13.1640625" style="10" customWidth="1"/>
    <col min="9484" max="9728" width="9.1640625" style="10"/>
    <col min="9729" max="9729" width="71" style="10" customWidth="1"/>
    <col min="9730" max="9730" width="12.6640625" style="10" customWidth="1"/>
    <col min="9731" max="9736" width="10.6640625" style="10" customWidth="1"/>
    <col min="9737" max="9737" width="0.1640625" style="10" customWidth="1"/>
    <col min="9738" max="9738" width="12.6640625" style="10" customWidth="1"/>
    <col min="9739" max="9739" width="13.1640625" style="10" customWidth="1"/>
    <col min="9740" max="9984" width="9.1640625" style="10"/>
    <col min="9985" max="9985" width="71" style="10" customWidth="1"/>
    <col min="9986" max="9986" width="12.6640625" style="10" customWidth="1"/>
    <col min="9987" max="9992" width="10.6640625" style="10" customWidth="1"/>
    <col min="9993" max="9993" width="0.1640625" style="10" customWidth="1"/>
    <col min="9994" max="9994" width="12.6640625" style="10" customWidth="1"/>
    <col min="9995" max="9995" width="13.1640625" style="10" customWidth="1"/>
    <col min="9996" max="10240" width="9.1640625" style="10"/>
    <col min="10241" max="10241" width="71" style="10" customWidth="1"/>
    <col min="10242" max="10242" width="12.6640625" style="10" customWidth="1"/>
    <col min="10243" max="10248" width="10.6640625" style="10" customWidth="1"/>
    <col min="10249" max="10249" width="0.1640625" style="10" customWidth="1"/>
    <col min="10250" max="10250" width="12.6640625" style="10" customWidth="1"/>
    <col min="10251" max="10251" width="13.1640625" style="10" customWidth="1"/>
    <col min="10252" max="10496" width="9.1640625" style="10"/>
    <col min="10497" max="10497" width="71" style="10" customWidth="1"/>
    <col min="10498" max="10498" width="12.6640625" style="10" customWidth="1"/>
    <col min="10499" max="10504" width="10.6640625" style="10" customWidth="1"/>
    <col min="10505" max="10505" width="0.1640625" style="10" customWidth="1"/>
    <col min="10506" max="10506" width="12.6640625" style="10" customWidth="1"/>
    <col min="10507" max="10507" width="13.1640625" style="10" customWidth="1"/>
    <col min="10508" max="10752" width="9.1640625" style="10"/>
    <col min="10753" max="10753" width="71" style="10" customWidth="1"/>
    <col min="10754" max="10754" width="12.6640625" style="10" customWidth="1"/>
    <col min="10755" max="10760" width="10.6640625" style="10" customWidth="1"/>
    <col min="10761" max="10761" width="0.1640625" style="10" customWidth="1"/>
    <col min="10762" max="10762" width="12.6640625" style="10" customWidth="1"/>
    <col min="10763" max="10763" width="13.1640625" style="10" customWidth="1"/>
    <col min="10764" max="11008" width="9.1640625" style="10"/>
    <col min="11009" max="11009" width="71" style="10" customWidth="1"/>
    <col min="11010" max="11010" width="12.6640625" style="10" customWidth="1"/>
    <col min="11011" max="11016" width="10.6640625" style="10" customWidth="1"/>
    <col min="11017" max="11017" width="0.1640625" style="10" customWidth="1"/>
    <col min="11018" max="11018" width="12.6640625" style="10" customWidth="1"/>
    <col min="11019" max="11019" width="13.1640625" style="10" customWidth="1"/>
    <col min="11020" max="11264" width="9.1640625" style="10"/>
    <col min="11265" max="11265" width="71" style="10" customWidth="1"/>
    <col min="11266" max="11266" width="12.6640625" style="10" customWidth="1"/>
    <col min="11267" max="11272" width="10.6640625" style="10" customWidth="1"/>
    <col min="11273" max="11273" width="0.1640625" style="10" customWidth="1"/>
    <col min="11274" max="11274" width="12.6640625" style="10" customWidth="1"/>
    <col min="11275" max="11275" width="13.1640625" style="10" customWidth="1"/>
    <col min="11276" max="11520" width="9.1640625" style="10"/>
    <col min="11521" max="11521" width="71" style="10" customWidth="1"/>
    <col min="11522" max="11522" width="12.6640625" style="10" customWidth="1"/>
    <col min="11523" max="11528" width="10.6640625" style="10" customWidth="1"/>
    <col min="11529" max="11529" width="0.1640625" style="10" customWidth="1"/>
    <col min="11530" max="11530" width="12.6640625" style="10" customWidth="1"/>
    <col min="11531" max="11531" width="13.1640625" style="10" customWidth="1"/>
    <col min="11532" max="11776" width="9.1640625" style="10"/>
    <col min="11777" max="11777" width="71" style="10" customWidth="1"/>
    <col min="11778" max="11778" width="12.6640625" style="10" customWidth="1"/>
    <col min="11779" max="11784" width="10.6640625" style="10" customWidth="1"/>
    <col min="11785" max="11785" width="0.1640625" style="10" customWidth="1"/>
    <col min="11786" max="11786" width="12.6640625" style="10" customWidth="1"/>
    <col min="11787" max="11787" width="13.1640625" style="10" customWidth="1"/>
    <col min="11788" max="12032" width="9.1640625" style="10"/>
    <col min="12033" max="12033" width="71" style="10" customWidth="1"/>
    <col min="12034" max="12034" width="12.6640625" style="10" customWidth="1"/>
    <col min="12035" max="12040" width="10.6640625" style="10" customWidth="1"/>
    <col min="12041" max="12041" width="0.1640625" style="10" customWidth="1"/>
    <col min="12042" max="12042" width="12.6640625" style="10" customWidth="1"/>
    <col min="12043" max="12043" width="13.1640625" style="10" customWidth="1"/>
    <col min="12044" max="12288" width="9.1640625" style="10"/>
    <col min="12289" max="12289" width="71" style="10" customWidth="1"/>
    <col min="12290" max="12290" width="12.6640625" style="10" customWidth="1"/>
    <col min="12291" max="12296" width="10.6640625" style="10" customWidth="1"/>
    <col min="12297" max="12297" width="0.1640625" style="10" customWidth="1"/>
    <col min="12298" max="12298" width="12.6640625" style="10" customWidth="1"/>
    <col min="12299" max="12299" width="13.1640625" style="10" customWidth="1"/>
    <col min="12300" max="12544" width="9.1640625" style="10"/>
    <col min="12545" max="12545" width="71" style="10" customWidth="1"/>
    <col min="12546" max="12546" width="12.6640625" style="10" customWidth="1"/>
    <col min="12547" max="12552" width="10.6640625" style="10" customWidth="1"/>
    <col min="12553" max="12553" width="0.1640625" style="10" customWidth="1"/>
    <col min="12554" max="12554" width="12.6640625" style="10" customWidth="1"/>
    <col min="12555" max="12555" width="13.1640625" style="10" customWidth="1"/>
    <col min="12556" max="12800" width="9.1640625" style="10"/>
    <col min="12801" max="12801" width="71" style="10" customWidth="1"/>
    <col min="12802" max="12802" width="12.6640625" style="10" customWidth="1"/>
    <col min="12803" max="12808" width="10.6640625" style="10" customWidth="1"/>
    <col min="12809" max="12809" width="0.1640625" style="10" customWidth="1"/>
    <col min="12810" max="12810" width="12.6640625" style="10" customWidth="1"/>
    <col min="12811" max="12811" width="13.1640625" style="10" customWidth="1"/>
    <col min="12812" max="13056" width="9.1640625" style="10"/>
    <col min="13057" max="13057" width="71" style="10" customWidth="1"/>
    <col min="13058" max="13058" width="12.6640625" style="10" customWidth="1"/>
    <col min="13059" max="13064" width="10.6640625" style="10" customWidth="1"/>
    <col min="13065" max="13065" width="0.1640625" style="10" customWidth="1"/>
    <col min="13066" max="13066" width="12.6640625" style="10" customWidth="1"/>
    <col min="13067" max="13067" width="13.1640625" style="10" customWidth="1"/>
    <col min="13068" max="13312" width="9.1640625" style="10"/>
    <col min="13313" max="13313" width="71" style="10" customWidth="1"/>
    <col min="13314" max="13314" width="12.6640625" style="10" customWidth="1"/>
    <col min="13315" max="13320" width="10.6640625" style="10" customWidth="1"/>
    <col min="13321" max="13321" width="0.1640625" style="10" customWidth="1"/>
    <col min="13322" max="13322" width="12.6640625" style="10" customWidth="1"/>
    <col min="13323" max="13323" width="13.1640625" style="10" customWidth="1"/>
    <col min="13324" max="13568" width="9.1640625" style="10"/>
    <col min="13569" max="13569" width="71" style="10" customWidth="1"/>
    <col min="13570" max="13570" width="12.6640625" style="10" customWidth="1"/>
    <col min="13571" max="13576" width="10.6640625" style="10" customWidth="1"/>
    <col min="13577" max="13577" width="0.1640625" style="10" customWidth="1"/>
    <col min="13578" max="13578" width="12.6640625" style="10" customWidth="1"/>
    <col min="13579" max="13579" width="13.1640625" style="10" customWidth="1"/>
    <col min="13580" max="13824" width="9.1640625" style="10"/>
    <col min="13825" max="13825" width="71" style="10" customWidth="1"/>
    <col min="13826" max="13826" width="12.6640625" style="10" customWidth="1"/>
    <col min="13827" max="13832" width="10.6640625" style="10" customWidth="1"/>
    <col min="13833" max="13833" width="0.1640625" style="10" customWidth="1"/>
    <col min="13834" max="13834" width="12.6640625" style="10" customWidth="1"/>
    <col min="13835" max="13835" width="13.1640625" style="10" customWidth="1"/>
    <col min="13836" max="14080" width="9.1640625" style="10"/>
    <col min="14081" max="14081" width="71" style="10" customWidth="1"/>
    <col min="14082" max="14082" width="12.6640625" style="10" customWidth="1"/>
    <col min="14083" max="14088" width="10.6640625" style="10" customWidth="1"/>
    <col min="14089" max="14089" width="0.1640625" style="10" customWidth="1"/>
    <col min="14090" max="14090" width="12.6640625" style="10" customWidth="1"/>
    <col min="14091" max="14091" width="13.1640625" style="10" customWidth="1"/>
    <col min="14092" max="14336" width="9.1640625" style="10"/>
    <col min="14337" max="14337" width="71" style="10" customWidth="1"/>
    <col min="14338" max="14338" width="12.6640625" style="10" customWidth="1"/>
    <col min="14339" max="14344" width="10.6640625" style="10" customWidth="1"/>
    <col min="14345" max="14345" width="0.1640625" style="10" customWidth="1"/>
    <col min="14346" max="14346" width="12.6640625" style="10" customWidth="1"/>
    <col min="14347" max="14347" width="13.1640625" style="10" customWidth="1"/>
    <col min="14348" max="14592" width="9.1640625" style="10"/>
    <col min="14593" max="14593" width="71" style="10" customWidth="1"/>
    <col min="14594" max="14594" width="12.6640625" style="10" customWidth="1"/>
    <col min="14595" max="14600" width="10.6640625" style="10" customWidth="1"/>
    <col min="14601" max="14601" width="0.1640625" style="10" customWidth="1"/>
    <col min="14602" max="14602" width="12.6640625" style="10" customWidth="1"/>
    <col min="14603" max="14603" width="13.1640625" style="10" customWidth="1"/>
    <col min="14604" max="14848" width="9.1640625" style="10"/>
    <col min="14849" max="14849" width="71" style="10" customWidth="1"/>
    <col min="14850" max="14850" width="12.6640625" style="10" customWidth="1"/>
    <col min="14851" max="14856" width="10.6640625" style="10" customWidth="1"/>
    <col min="14857" max="14857" width="0.1640625" style="10" customWidth="1"/>
    <col min="14858" max="14858" width="12.6640625" style="10" customWidth="1"/>
    <col min="14859" max="14859" width="13.1640625" style="10" customWidth="1"/>
    <col min="14860" max="15104" width="9.1640625" style="10"/>
    <col min="15105" max="15105" width="71" style="10" customWidth="1"/>
    <col min="15106" max="15106" width="12.6640625" style="10" customWidth="1"/>
    <col min="15107" max="15112" width="10.6640625" style="10" customWidth="1"/>
    <col min="15113" max="15113" width="0.1640625" style="10" customWidth="1"/>
    <col min="15114" max="15114" width="12.6640625" style="10" customWidth="1"/>
    <col min="15115" max="15115" width="13.1640625" style="10" customWidth="1"/>
    <col min="15116" max="15360" width="9.1640625" style="10"/>
    <col min="15361" max="15361" width="71" style="10" customWidth="1"/>
    <col min="15362" max="15362" width="12.6640625" style="10" customWidth="1"/>
    <col min="15363" max="15368" width="10.6640625" style="10" customWidth="1"/>
    <col min="15369" max="15369" width="0.1640625" style="10" customWidth="1"/>
    <col min="15370" max="15370" width="12.6640625" style="10" customWidth="1"/>
    <col min="15371" max="15371" width="13.1640625" style="10" customWidth="1"/>
    <col min="15372" max="15616" width="9.1640625" style="10"/>
    <col min="15617" max="15617" width="71" style="10" customWidth="1"/>
    <col min="15618" max="15618" width="12.6640625" style="10" customWidth="1"/>
    <col min="15619" max="15624" width="10.6640625" style="10" customWidth="1"/>
    <col min="15625" max="15625" width="0.1640625" style="10" customWidth="1"/>
    <col min="15626" max="15626" width="12.6640625" style="10" customWidth="1"/>
    <col min="15627" max="15627" width="13.1640625" style="10" customWidth="1"/>
    <col min="15628" max="15872" width="9.1640625" style="10"/>
    <col min="15873" max="15873" width="71" style="10" customWidth="1"/>
    <col min="15874" max="15874" width="12.6640625" style="10" customWidth="1"/>
    <col min="15875" max="15880" width="10.6640625" style="10" customWidth="1"/>
    <col min="15881" max="15881" width="0.1640625" style="10" customWidth="1"/>
    <col min="15882" max="15882" width="12.6640625" style="10" customWidth="1"/>
    <col min="15883" max="15883" width="13.1640625" style="10" customWidth="1"/>
    <col min="15884" max="16128" width="9.1640625" style="10"/>
    <col min="16129" max="16129" width="71" style="10" customWidth="1"/>
    <col min="16130" max="16130" width="12.6640625" style="10" customWidth="1"/>
    <col min="16131" max="16136" width="10.6640625" style="10" customWidth="1"/>
    <col min="16137" max="16137" width="0.1640625" style="10" customWidth="1"/>
    <col min="16138" max="16138" width="12.6640625" style="10" customWidth="1"/>
    <col min="16139" max="16139" width="13.1640625" style="10" customWidth="1"/>
    <col min="16140" max="16384" width="9.1640625" style="10"/>
  </cols>
  <sheetData>
    <row r="1" spans="1:12" ht="13.5" thickTop="1" thickBot="1" x14ac:dyDescent="0.25">
      <c r="A1" s="1049" t="s">
        <v>362</v>
      </c>
      <c r="B1" s="1050" t="s">
        <v>84</v>
      </c>
      <c r="C1" s="1051" t="s">
        <v>83</v>
      </c>
      <c r="D1" s="1052" t="s">
        <v>97</v>
      </c>
      <c r="E1" s="1052" t="s">
        <v>35</v>
      </c>
      <c r="F1" s="1052" t="s">
        <v>82</v>
      </c>
      <c r="G1" s="1052" t="s">
        <v>81</v>
      </c>
      <c r="H1" s="1052" t="s">
        <v>36</v>
      </c>
      <c r="I1" s="1053" t="s">
        <v>92</v>
      </c>
      <c r="J1" s="1053" t="s">
        <v>89</v>
      </c>
      <c r="K1" s="1052" t="s">
        <v>37</v>
      </c>
    </row>
    <row r="2" spans="1:12" ht="16.5" thickTop="1" thickBot="1" x14ac:dyDescent="0.3">
      <c r="A2" s="1054" t="s">
        <v>499</v>
      </c>
      <c r="B2" s="1055" t="s">
        <v>38</v>
      </c>
      <c r="C2" s="1056" t="s">
        <v>38</v>
      </c>
      <c r="D2" s="1056" t="s">
        <v>38</v>
      </c>
      <c r="E2" s="1056" t="s">
        <v>38</v>
      </c>
      <c r="F2" s="1056" t="s">
        <v>38</v>
      </c>
      <c r="G2" s="1056" t="s">
        <v>38</v>
      </c>
      <c r="H2" s="1056" t="s">
        <v>38</v>
      </c>
      <c r="I2" s="1056" t="s">
        <v>38</v>
      </c>
      <c r="J2" s="1056" t="s">
        <v>38</v>
      </c>
      <c r="K2" s="1057" t="s">
        <v>38</v>
      </c>
    </row>
    <row r="3" spans="1:12" ht="11.25" x14ac:dyDescent="0.2">
      <c r="A3" s="1058" t="s">
        <v>361</v>
      </c>
      <c r="B3" s="853">
        <v>3582542</v>
      </c>
      <c r="C3" s="853">
        <v>383861</v>
      </c>
      <c r="D3" s="853">
        <v>656463</v>
      </c>
      <c r="E3" s="853">
        <v>384330</v>
      </c>
      <c r="F3" s="853">
        <v>79316</v>
      </c>
      <c r="G3" s="853">
        <v>729628</v>
      </c>
      <c r="H3" s="853">
        <v>225752</v>
      </c>
      <c r="I3" s="853">
        <v>0</v>
      </c>
      <c r="J3" s="852">
        <v>2459350</v>
      </c>
      <c r="K3" s="851">
        <v>6041892</v>
      </c>
    </row>
    <row r="4" spans="1:12" ht="11.25" x14ac:dyDescent="0.2">
      <c r="A4" s="1059"/>
      <c r="B4" s="850"/>
      <c r="C4" s="850"/>
      <c r="D4" s="850"/>
      <c r="E4" s="850"/>
      <c r="F4" s="850"/>
      <c r="G4" s="850"/>
      <c r="H4" s="850"/>
      <c r="I4" s="850"/>
      <c r="J4" s="849"/>
      <c r="K4" s="848"/>
    </row>
    <row r="5" spans="1:12" ht="11.25" x14ac:dyDescent="0.2">
      <c r="A5" s="1059" t="s">
        <v>360</v>
      </c>
      <c r="B5" s="849">
        <v>3582542</v>
      </c>
      <c r="C5" s="849">
        <v>383861</v>
      </c>
      <c r="D5" s="849">
        <v>656463</v>
      </c>
      <c r="E5" s="849">
        <v>384324</v>
      </c>
      <c r="F5" s="849">
        <v>79316</v>
      </c>
      <c r="G5" s="849">
        <v>729628</v>
      </c>
      <c r="H5" s="849">
        <v>225752</v>
      </c>
      <c r="I5" s="849"/>
      <c r="J5" s="849">
        <v>2459344</v>
      </c>
      <c r="K5" s="848">
        <v>6041886</v>
      </c>
    </row>
    <row r="6" spans="1:12" s="28" customFormat="1" ht="11.25" x14ac:dyDescent="0.2">
      <c r="A6" s="1060"/>
      <c r="B6" s="1168"/>
      <c r="C6" s="1168"/>
      <c r="D6" s="1168"/>
      <c r="E6" s="1168"/>
      <c r="F6" s="1168"/>
      <c r="G6" s="1169"/>
      <c r="H6" s="1169"/>
      <c r="I6" s="1169"/>
      <c r="J6" s="1169"/>
      <c r="K6" s="1170"/>
    </row>
    <row r="7" spans="1:12" s="28" customFormat="1" ht="12" thickBot="1" x14ac:dyDescent="0.25">
      <c r="A7" s="1061" t="s">
        <v>359</v>
      </c>
      <c r="B7" s="1171">
        <v>0</v>
      </c>
      <c r="C7" s="1171">
        <v>0</v>
      </c>
      <c r="D7" s="1171">
        <v>0</v>
      </c>
      <c r="E7" s="1171">
        <v>6</v>
      </c>
      <c r="F7" s="1171">
        <v>0</v>
      </c>
      <c r="G7" s="1171">
        <v>0</v>
      </c>
      <c r="H7" s="1171">
        <v>0</v>
      </c>
      <c r="I7" s="1172"/>
      <c r="J7" s="847">
        <v>6</v>
      </c>
      <c r="K7" s="846">
        <v>6</v>
      </c>
    </row>
    <row r="8" spans="1:12" s="28" customFormat="1" ht="56.25" customHeight="1" x14ac:dyDescent="0.2">
      <c r="A8" s="1223" t="s">
        <v>358</v>
      </c>
      <c r="B8" s="1223"/>
      <c r="C8" s="1223"/>
      <c r="D8" s="1223"/>
      <c r="E8" s="1223"/>
      <c r="F8" s="1223"/>
      <c r="G8" s="1223"/>
      <c r="H8" s="1223"/>
      <c r="I8" s="1223"/>
      <c r="J8" s="1223"/>
      <c r="K8" s="1223"/>
      <c r="L8" s="70"/>
    </row>
    <row r="9" spans="1:12" s="28" customFormat="1" ht="11.25" customHeight="1" x14ac:dyDescent="0.2">
      <c r="A9" s="296"/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70"/>
    </row>
    <row r="10" spans="1:12" ht="11.25" x14ac:dyDescent="0.2">
      <c r="A10" s="189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67"/>
    </row>
    <row r="11" spans="1:12" ht="11.25" x14ac:dyDescent="0.2">
      <c r="A11" s="31"/>
    </row>
    <row r="12" spans="1:12" ht="11.25" x14ac:dyDescent="0.2">
      <c r="A12" s="30"/>
      <c r="B12" s="30"/>
    </row>
  </sheetData>
  <mergeCells count="1">
    <mergeCell ref="A8:K8"/>
  </mergeCells>
  <pageMargins left="0.7" right="0.7" top="0.78740157499999996" bottom="0.78740157499999996" header="0.3" footer="0.3"/>
  <pageSetup paperSize="9" orientation="landscape" r:id="rId1"/>
  <headerFooter>
    <oddHeader>&amp;C&amp;"Arial CE,Tučné"&amp;14
Zůstatky na rezervních fondech zdravotních pojišťoven k 31. 12. 2023
&amp;R&amp;"Arial CE,Tučné"&amp;10Příloha
Tabulka č. 1 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1"/>
  <sheetViews>
    <sheetView view="pageLayout" topLeftCell="A46" zoomScaleNormal="90" workbookViewId="0">
      <selection activeCell="B122" sqref="B122"/>
    </sheetView>
  </sheetViews>
  <sheetFormatPr defaultColWidth="9.6640625" defaultRowHeight="11.25" x14ac:dyDescent="0.2"/>
  <cols>
    <col min="1" max="1" width="65" style="602" customWidth="1"/>
    <col min="2" max="10" width="22" style="864" customWidth="1"/>
    <col min="11" max="250" width="9.1640625" style="602" customWidth="1"/>
    <col min="251" max="251" width="1.1640625" style="602" customWidth="1"/>
    <col min="252" max="254" width="0" style="602" hidden="1" customWidth="1"/>
    <col min="255" max="255" width="1.6640625" style="602" customWidth="1"/>
    <col min="256" max="256" width="9.6640625" style="602"/>
    <col min="257" max="257" width="65" style="602" customWidth="1"/>
    <col min="258" max="266" width="22" style="602" customWidth="1"/>
    <col min="267" max="506" width="9.1640625" style="602" customWidth="1"/>
    <col min="507" max="507" width="1.1640625" style="602" customWidth="1"/>
    <col min="508" max="510" width="0" style="602" hidden="1" customWidth="1"/>
    <col min="511" max="511" width="1.6640625" style="602" customWidth="1"/>
    <col min="512" max="512" width="9.6640625" style="602"/>
    <col min="513" max="513" width="65" style="602" customWidth="1"/>
    <col min="514" max="522" width="22" style="602" customWidth="1"/>
    <col min="523" max="762" width="9.1640625" style="602" customWidth="1"/>
    <col min="763" max="763" width="1.1640625" style="602" customWidth="1"/>
    <col min="764" max="766" width="0" style="602" hidden="1" customWidth="1"/>
    <col min="767" max="767" width="1.6640625" style="602" customWidth="1"/>
    <col min="768" max="768" width="9.6640625" style="602"/>
    <col min="769" max="769" width="65" style="602" customWidth="1"/>
    <col min="770" max="778" width="22" style="602" customWidth="1"/>
    <col min="779" max="1018" width="9.1640625" style="602" customWidth="1"/>
    <col min="1019" max="1019" width="1.1640625" style="602" customWidth="1"/>
    <col min="1020" max="1022" width="0" style="602" hidden="1" customWidth="1"/>
    <col min="1023" max="1023" width="1.6640625" style="602" customWidth="1"/>
    <col min="1024" max="1024" width="9.6640625" style="602"/>
    <col min="1025" max="1025" width="65" style="602" customWidth="1"/>
    <col min="1026" max="1034" width="22" style="602" customWidth="1"/>
    <col min="1035" max="1274" width="9.1640625" style="602" customWidth="1"/>
    <col min="1275" max="1275" width="1.1640625" style="602" customWidth="1"/>
    <col min="1276" max="1278" width="0" style="602" hidden="1" customWidth="1"/>
    <col min="1279" max="1279" width="1.6640625" style="602" customWidth="1"/>
    <col min="1280" max="1280" width="9.6640625" style="602"/>
    <col min="1281" max="1281" width="65" style="602" customWidth="1"/>
    <col min="1282" max="1290" width="22" style="602" customWidth="1"/>
    <col min="1291" max="1530" width="9.1640625" style="602" customWidth="1"/>
    <col min="1531" max="1531" width="1.1640625" style="602" customWidth="1"/>
    <col min="1532" max="1534" width="0" style="602" hidden="1" customWidth="1"/>
    <col min="1535" max="1535" width="1.6640625" style="602" customWidth="1"/>
    <col min="1536" max="1536" width="9.6640625" style="602"/>
    <col min="1537" max="1537" width="65" style="602" customWidth="1"/>
    <col min="1538" max="1546" width="22" style="602" customWidth="1"/>
    <col min="1547" max="1786" width="9.1640625" style="602" customWidth="1"/>
    <col min="1787" max="1787" width="1.1640625" style="602" customWidth="1"/>
    <col min="1788" max="1790" width="0" style="602" hidden="1" customWidth="1"/>
    <col min="1791" max="1791" width="1.6640625" style="602" customWidth="1"/>
    <col min="1792" max="1792" width="9.6640625" style="602"/>
    <col min="1793" max="1793" width="65" style="602" customWidth="1"/>
    <col min="1794" max="1802" width="22" style="602" customWidth="1"/>
    <col min="1803" max="2042" width="9.1640625" style="602" customWidth="1"/>
    <col min="2043" max="2043" width="1.1640625" style="602" customWidth="1"/>
    <col min="2044" max="2046" width="0" style="602" hidden="1" customWidth="1"/>
    <col min="2047" max="2047" width="1.6640625" style="602" customWidth="1"/>
    <col min="2048" max="2048" width="9.6640625" style="602"/>
    <col min="2049" max="2049" width="65" style="602" customWidth="1"/>
    <col min="2050" max="2058" width="22" style="602" customWidth="1"/>
    <col min="2059" max="2298" width="9.1640625" style="602" customWidth="1"/>
    <col min="2299" max="2299" width="1.1640625" style="602" customWidth="1"/>
    <col min="2300" max="2302" width="0" style="602" hidden="1" customWidth="1"/>
    <col min="2303" max="2303" width="1.6640625" style="602" customWidth="1"/>
    <col min="2304" max="2304" width="9.6640625" style="602"/>
    <col min="2305" max="2305" width="65" style="602" customWidth="1"/>
    <col min="2306" max="2314" width="22" style="602" customWidth="1"/>
    <col min="2315" max="2554" width="9.1640625" style="602" customWidth="1"/>
    <col min="2555" max="2555" width="1.1640625" style="602" customWidth="1"/>
    <col min="2556" max="2558" width="0" style="602" hidden="1" customWidth="1"/>
    <col min="2559" max="2559" width="1.6640625" style="602" customWidth="1"/>
    <col min="2560" max="2560" width="9.6640625" style="602"/>
    <col min="2561" max="2561" width="65" style="602" customWidth="1"/>
    <col min="2562" max="2570" width="22" style="602" customWidth="1"/>
    <col min="2571" max="2810" width="9.1640625" style="602" customWidth="1"/>
    <col min="2811" max="2811" width="1.1640625" style="602" customWidth="1"/>
    <col min="2812" max="2814" width="0" style="602" hidden="1" customWidth="1"/>
    <col min="2815" max="2815" width="1.6640625" style="602" customWidth="1"/>
    <col min="2816" max="2816" width="9.6640625" style="602"/>
    <col min="2817" max="2817" width="65" style="602" customWidth="1"/>
    <col min="2818" max="2826" width="22" style="602" customWidth="1"/>
    <col min="2827" max="3066" width="9.1640625" style="602" customWidth="1"/>
    <col min="3067" max="3067" width="1.1640625" style="602" customWidth="1"/>
    <col min="3068" max="3070" width="0" style="602" hidden="1" customWidth="1"/>
    <col min="3071" max="3071" width="1.6640625" style="602" customWidth="1"/>
    <col min="3072" max="3072" width="9.6640625" style="602"/>
    <col min="3073" max="3073" width="65" style="602" customWidth="1"/>
    <col min="3074" max="3082" width="22" style="602" customWidth="1"/>
    <col min="3083" max="3322" width="9.1640625" style="602" customWidth="1"/>
    <col min="3323" max="3323" width="1.1640625" style="602" customWidth="1"/>
    <col min="3324" max="3326" width="0" style="602" hidden="1" customWidth="1"/>
    <col min="3327" max="3327" width="1.6640625" style="602" customWidth="1"/>
    <col min="3328" max="3328" width="9.6640625" style="602"/>
    <col min="3329" max="3329" width="65" style="602" customWidth="1"/>
    <col min="3330" max="3338" width="22" style="602" customWidth="1"/>
    <col min="3339" max="3578" width="9.1640625" style="602" customWidth="1"/>
    <col min="3579" max="3579" width="1.1640625" style="602" customWidth="1"/>
    <col min="3580" max="3582" width="0" style="602" hidden="1" customWidth="1"/>
    <col min="3583" max="3583" width="1.6640625" style="602" customWidth="1"/>
    <col min="3584" max="3584" width="9.6640625" style="602"/>
    <col min="3585" max="3585" width="65" style="602" customWidth="1"/>
    <col min="3586" max="3594" width="22" style="602" customWidth="1"/>
    <col min="3595" max="3834" width="9.1640625" style="602" customWidth="1"/>
    <col min="3835" max="3835" width="1.1640625" style="602" customWidth="1"/>
    <col min="3836" max="3838" width="0" style="602" hidden="1" customWidth="1"/>
    <col min="3839" max="3839" width="1.6640625" style="602" customWidth="1"/>
    <col min="3840" max="3840" width="9.6640625" style="602"/>
    <col min="3841" max="3841" width="65" style="602" customWidth="1"/>
    <col min="3842" max="3850" width="22" style="602" customWidth="1"/>
    <col min="3851" max="4090" width="9.1640625" style="602" customWidth="1"/>
    <col min="4091" max="4091" width="1.1640625" style="602" customWidth="1"/>
    <col min="4092" max="4094" width="0" style="602" hidden="1" customWidth="1"/>
    <col min="4095" max="4095" width="1.6640625" style="602" customWidth="1"/>
    <col min="4096" max="4096" width="9.6640625" style="602"/>
    <col min="4097" max="4097" width="65" style="602" customWidth="1"/>
    <col min="4098" max="4106" width="22" style="602" customWidth="1"/>
    <col min="4107" max="4346" width="9.1640625" style="602" customWidth="1"/>
    <col min="4347" max="4347" width="1.1640625" style="602" customWidth="1"/>
    <col min="4348" max="4350" width="0" style="602" hidden="1" customWidth="1"/>
    <col min="4351" max="4351" width="1.6640625" style="602" customWidth="1"/>
    <col min="4352" max="4352" width="9.6640625" style="602"/>
    <col min="4353" max="4353" width="65" style="602" customWidth="1"/>
    <col min="4354" max="4362" width="22" style="602" customWidth="1"/>
    <col min="4363" max="4602" width="9.1640625" style="602" customWidth="1"/>
    <col min="4603" max="4603" width="1.1640625" style="602" customWidth="1"/>
    <col min="4604" max="4606" width="0" style="602" hidden="1" customWidth="1"/>
    <col min="4607" max="4607" width="1.6640625" style="602" customWidth="1"/>
    <col min="4608" max="4608" width="9.6640625" style="602"/>
    <col min="4609" max="4609" width="65" style="602" customWidth="1"/>
    <col min="4610" max="4618" width="22" style="602" customWidth="1"/>
    <col min="4619" max="4858" width="9.1640625" style="602" customWidth="1"/>
    <col min="4859" max="4859" width="1.1640625" style="602" customWidth="1"/>
    <col min="4860" max="4862" width="0" style="602" hidden="1" customWidth="1"/>
    <col min="4863" max="4863" width="1.6640625" style="602" customWidth="1"/>
    <col min="4864" max="4864" width="9.6640625" style="602"/>
    <col min="4865" max="4865" width="65" style="602" customWidth="1"/>
    <col min="4866" max="4874" width="22" style="602" customWidth="1"/>
    <col min="4875" max="5114" width="9.1640625" style="602" customWidth="1"/>
    <col min="5115" max="5115" width="1.1640625" style="602" customWidth="1"/>
    <col min="5116" max="5118" width="0" style="602" hidden="1" customWidth="1"/>
    <col min="5119" max="5119" width="1.6640625" style="602" customWidth="1"/>
    <col min="5120" max="5120" width="9.6640625" style="602"/>
    <col min="5121" max="5121" width="65" style="602" customWidth="1"/>
    <col min="5122" max="5130" width="22" style="602" customWidth="1"/>
    <col min="5131" max="5370" width="9.1640625" style="602" customWidth="1"/>
    <col min="5371" max="5371" width="1.1640625" style="602" customWidth="1"/>
    <col min="5372" max="5374" width="0" style="602" hidden="1" customWidth="1"/>
    <col min="5375" max="5375" width="1.6640625" style="602" customWidth="1"/>
    <col min="5376" max="5376" width="9.6640625" style="602"/>
    <col min="5377" max="5377" width="65" style="602" customWidth="1"/>
    <col min="5378" max="5386" width="22" style="602" customWidth="1"/>
    <col min="5387" max="5626" width="9.1640625" style="602" customWidth="1"/>
    <col min="5627" max="5627" width="1.1640625" style="602" customWidth="1"/>
    <col min="5628" max="5630" width="0" style="602" hidden="1" customWidth="1"/>
    <col min="5631" max="5631" width="1.6640625" style="602" customWidth="1"/>
    <col min="5632" max="5632" width="9.6640625" style="602"/>
    <col min="5633" max="5633" width="65" style="602" customWidth="1"/>
    <col min="5634" max="5642" width="22" style="602" customWidth="1"/>
    <col min="5643" max="5882" width="9.1640625" style="602" customWidth="1"/>
    <col min="5883" max="5883" width="1.1640625" style="602" customWidth="1"/>
    <col min="5884" max="5886" width="0" style="602" hidden="1" customWidth="1"/>
    <col min="5887" max="5887" width="1.6640625" style="602" customWidth="1"/>
    <col min="5888" max="5888" width="9.6640625" style="602"/>
    <col min="5889" max="5889" width="65" style="602" customWidth="1"/>
    <col min="5890" max="5898" width="22" style="602" customWidth="1"/>
    <col min="5899" max="6138" width="9.1640625" style="602" customWidth="1"/>
    <col min="6139" max="6139" width="1.1640625" style="602" customWidth="1"/>
    <col min="6140" max="6142" width="0" style="602" hidden="1" customWidth="1"/>
    <col min="6143" max="6143" width="1.6640625" style="602" customWidth="1"/>
    <col min="6144" max="6144" width="9.6640625" style="602"/>
    <col min="6145" max="6145" width="65" style="602" customWidth="1"/>
    <col min="6146" max="6154" width="22" style="602" customWidth="1"/>
    <col min="6155" max="6394" width="9.1640625" style="602" customWidth="1"/>
    <col min="6395" max="6395" width="1.1640625" style="602" customWidth="1"/>
    <col min="6396" max="6398" width="0" style="602" hidden="1" customWidth="1"/>
    <col min="6399" max="6399" width="1.6640625" style="602" customWidth="1"/>
    <col min="6400" max="6400" width="9.6640625" style="602"/>
    <col min="6401" max="6401" width="65" style="602" customWidth="1"/>
    <col min="6402" max="6410" width="22" style="602" customWidth="1"/>
    <col min="6411" max="6650" width="9.1640625" style="602" customWidth="1"/>
    <col min="6651" max="6651" width="1.1640625" style="602" customWidth="1"/>
    <col min="6652" max="6654" width="0" style="602" hidden="1" customWidth="1"/>
    <col min="6655" max="6655" width="1.6640625" style="602" customWidth="1"/>
    <col min="6656" max="6656" width="9.6640625" style="602"/>
    <col min="6657" max="6657" width="65" style="602" customWidth="1"/>
    <col min="6658" max="6666" width="22" style="602" customWidth="1"/>
    <col min="6667" max="6906" width="9.1640625" style="602" customWidth="1"/>
    <col min="6907" max="6907" width="1.1640625" style="602" customWidth="1"/>
    <col min="6908" max="6910" width="0" style="602" hidden="1" customWidth="1"/>
    <col min="6911" max="6911" width="1.6640625" style="602" customWidth="1"/>
    <col min="6912" max="6912" width="9.6640625" style="602"/>
    <col min="6913" max="6913" width="65" style="602" customWidth="1"/>
    <col min="6914" max="6922" width="22" style="602" customWidth="1"/>
    <col min="6923" max="7162" width="9.1640625" style="602" customWidth="1"/>
    <col min="7163" max="7163" width="1.1640625" style="602" customWidth="1"/>
    <col min="7164" max="7166" width="0" style="602" hidden="1" customWidth="1"/>
    <col min="7167" max="7167" width="1.6640625" style="602" customWidth="1"/>
    <col min="7168" max="7168" width="9.6640625" style="602"/>
    <col min="7169" max="7169" width="65" style="602" customWidth="1"/>
    <col min="7170" max="7178" width="22" style="602" customWidth="1"/>
    <col min="7179" max="7418" width="9.1640625" style="602" customWidth="1"/>
    <col min="7419" max="7419" width="1.1640625" style="602" customWidth="1"/>
    <col min="7420" max="7422" width="0" style="602" hidden="1" customWidth="1"/>
    <col min="7423" max="7423" width="1.6640625" style="602" customWidth="1"/>
    <col min="7424" max="7424" width="9.6640625" style="602"/>
    <col min="7425" max="7425" width="65" style="602" customWidth="1"/>
    <col min="7426" max="7434" width="22" style="602" customWidth="1"/>
    <col min="7435" max="7674" width="9.1640625" style="602" customWidth="1"/>
    <col min="7675" max="7675" width="1.1640625" style="602" customWidth="1"/>
    <col min="7676" max="7678" width="0" style="602" hidden="1" customWidth="1"/>
    <col min="7679" max="7679" width="1.6640625" style="602" customWidth="1"/>
    <col min="7680" max="7680" width="9.6640625" style="602"/>
    <col min="7681" max="7681" width="65" style="602" customWidth="1"/>
    <col min="7682" max="7690" width="22" style="602" customWidth="1"/>
    <col min="7691" max="7930" width="9.1640625" style="602" customWidth="1"/>
    <col min="7931" max="7931" width="1.1640625" style="602" customWidth="1"/>
    <col min="7932" max="7934" width="0" style="602" hidden="1" customWidth="1"/>
    <col min="7935" max="7935" width="1.6640625" style="602" customWidth="1"/>
    <col min="7936" max="7936" width="9.6640625" style="602"/>
    <col min="7937" max="7937" width="65" style="602" customWidth="1"/>
    <col min="7938" max="7946" width="22" style="602" customWidth="1"/>
    <col min="7947" max="8186" width="9.1640625" style="602" customWidth="1"/>
    <col min="8187" max="8187" width="1.1640625" style="602" customWidth="1"/>
    <col min="8188" max="8190" width="0" style="602" hidden="1" customWidth="1"/>
    <col min="8191" max="8191" width="1.6640625" style="602" customWidth="1"/>
    <col min="8192" max="8192" width="9.6640625" style="602"/>
    <col min="8193" max="8193" width="65" style="602" customWidth="1"/>
    <col min="8194" max="8202" width="22" style="602" customWidth="1"/>
    <col min="8203" max="8442" width="9.1640625" style="602" customWidth="1"/>
    <col min="8443" max="8443" width="1.1640625" style="602" customWidth="1"/>
    <col min="8444" max="8446" width="0" style="602" hidden="1" customWidth="1"/>
    <col min="8447" max="8447" width="1.6640625" style="602" customWidth="1"/>
    <col min="8448" max="8448" width="9.6640625" style="602"/>
    <col min="8449" max="8449" width="65" style="602" customWidth="1"/>
    <col min="8450" max="8458" width="22" style="602" customWidth="1"/>
    <col min="8459" max="8698" width="9.1640625" style="602" customWidth="1"/>
    <col min="8699" max="8699" width="1.1640625" style="602" customWidth="1"/>
    <col min="8700" max="8702" width="0" style="602" hidden="1" customWidth="1"/>
    <col min="8703" max="8703" width="1.6640625" style="602" customWidth="1"/>
    <col min="8704" max="8704" width="9.6640625" style="602"/>
    <col min="8705" max="8705" width="65" style="602" customWidth="1"/>
    <col min="8706" max="8714" width="22" style="602" customWidth="1"/>
    <col min="8715" max="8954" width="9.1640625" style="602" customWidth="1"/>
    <col min="8955" max="8955" width="1.1640625" style="602" customWidth="1"/>
    <col min="8956" max="8958" width="0" style="602" hidden="1" customWidth="1"/>
    <col min="8959" max="8959" width="1.6640625" style="602" customWidth="1"/>
    <col min="8960" max="8960" width="9.6640625" style="602"/>
    <col min="8961" max="8961" width="65" style="602" customWidth="1"/>
    <col min="8962" max="8970" width="22" style="602" customWidth="1"/>
    <col min="8971" max="9210" width="9.1640625" style="602" customWidth="1"/>
    <col min="9211" max="9211" width="1.1640625" style="602" customWidth="1"/>
    <col min="9212" max="9214" width="0" style="602" hidden="1" customWidth="1"/>
    <col min="9215" max="9215" width="1.6640625" style="602" customWidth="1"/>
    <col min="9216" max="9216" width="9.6640625" style="602"/>
    <col min="9217" max="9217" width="65" style="602" customWidth="1"/>
    <col min="9218" max="9226" width="22" style="602" customWidth="1"/>
    <col min="9227" max="9466" width="9.1640625" style="602" customWidth="1"/>
    <col min="9467" max="9467" width="1.1640625" style="602" customWidth="1"/>
    <col min="9468" max="9470" width="0" style="602" hidden="1" customWidth="1"/>
    <col min="9471" max="9471" width="1.6640625" style="602" customWidth="1"/>
    <col min="9472" max="9472" width="9.6640625" style="602"/>
    <col min="9473" max="9473" width="65" style="602" customWidth="1"/>
    <col min="9474" max="9482" width="22" style="602" customWidth="1"/>
    <col min="9483" max="9722" width="9.1640625" style="602" customWidth="1"/>
    <col min="9723" max="9723" width="1.1640625" style="602" customWidth="1"/>
    <col min="9724" max="9726" width="0" style="602" hidden="1" customWidth="1"/>
    <col min="9727" max="9727" width="1.6640625" style="602" customWidth="1"/>
    <col min="9728" max="9728" width="9.6640625" style="602"/>
    <col min="9729" max="9729" width="65" style="602" customWidth="1"/>
    <col min="9730" max="9738" width="22" style="602" customWidth="1"/>
    <col min="9739" max="9978" width="9.1640625" style="602" customWidth="1"/>
    <col min="9979" max="9979" width="1.1640625" style="602" customWidth="1"/>
    <col min="9980" max="9982" width="0" style="602" hidden="1" customWidth="1"/>
    <col min="9983" max="9983" width="1.6640625" style="602" customWidth="1"/>
    <col min="9984" max="9984" width="9.6640625" style="602"/>
    <col min="9985" max="9985" width="65" style="602" customWidth="1"/>
    <col min="9986" max="9994" width="22" style="602" customWidth="1"/>
    <col min="9995" max="10234" width="9.1640625" style="602" customWidth="1"/>
    <col min="10235" max="10235" width="1.1640625" style="602" customWidth="1"/>
    <col min="10236" max="10238" width="0" style="602" hidden="1" customWidth="1"/>
    <col min="10239" max="10239" width="1.6640625" style="602" customWidth="1"/>
    <col min="10240" max="10240" width="9.6640625" style="602"/>
    <col min="10241" max="10241" width="65" style="602" customWidth="1"/>
    <col min="10242" max="10250" width="22" style="602" customWidth="1"/>
    <col min="10251" max="10490" width="9.1640625" style="602" customWidth="1"/>
    <col min="10491" max="10491" width="1.1640625" style="602" customWidth="1"/>
    <col min="10492" max="10494" width="0" style="602" hidden="1" customWidth="1"/>
    <col min="10495" max="10495" width="1.6640625" style="602" customWidth="1"/>
    <col min="10496" max="10496" width="9.6640625" style="602"/>
    <col min="10497" max="10497" width="65" style="602" customWidth="1"/>
    <col min="10498" max="10506" width="22" style="602" customWidth="1"/>
    <col min="10507" max="10746" width="9.1640625" style="602" customWidth="1"/>
    <col min="10747" max="10747" width="1.1640625" style="602" customWidth="1"/>
    <col min="10748" max="10750" width="0" style="602" hidden="1" customWidth="1"/>
    <col min="10751" max="10751" width="1.6640625" style="602" customWidth="1"/>
    <col min="10752" max="10752" width="9.6640625" style="602"/>
    <col min="10753" max="10753" width="65" style="602" customWidth="1"/>
    <col min="10754" max="10762" width="22" style="602" customWidth="1"/>
    <col min="10763" max="11002" width="9.1640625" style="602" customWidth="1"/>
    <col min="11003" max="11003" width="1.1640625" style="602" customWidth="1"/>
    <col min="11004" max="11006" width="0" style="602" hidden="1" customWidth="1"/>
    <col min="11007" max="11007" width="1.6640625" style="602" customWidth="1"/>
    <col min="11008" max="11008" width="9.6640625" style="602"/>
    <col min="11009" max="11009" width="65" style="602" customWidth="1"/>
    <col min="11010" max="11018" width="22" style="602" customWidth="1"/>
    <col min="11019" max="11258" width="9.1640625" style="602" customWidth="1"/>
    <col min="11259" max="11259" width="1.1640625" style="602" customWidth="1"/>
    <col min="11260" max="11262" width="0" style="602" hidden="1" customWidth="1"/>
    <col min="11263" max="11263" width="1.6640625" style="602" customWidth="1"/>
    <col min="11264" max="11264" width="9.6640625" style="602"/>
    <col min="11265" max="11265" width="65" style="602" customWidth="1"/>
    <col min="11266" max="11274" width="22" style="602" customWidth="1"/>
    <col min="11275" max="11514" width="9.1640625" style="602" customWidth="1"/>
    <col min="11515" max="11515" width="1.1640625" style="602" customWidth="1"/>
    <col min="11516" max="11518" width="0" style="602" hidden="1" customWidth="1"/>
    <col min="11519" max="11519" width="1.6640625" style="602" customWidth="1"/>
    <col min="11520" max="11520" width="9.6640625" style="602"/>
    <col min="11521" max="11521" width="65" style="602" customWidth="1"/>
    <col min="11522" max="11530" width="22" style="602" customWidth="1"/>
    <col min="11531" max="11770" width="9.1640625" style="602" customWidth="1"/>
    <col min="11771" max="11771" width="1.1640625" style="602" customWidth="1"/>
    <col min="11772" max="11774" width="0" style="602" hidden="1" customWidth="1"/>
    <col min="11775" max="11775" width="1.6640625" style="602" customWidth="1"/>
    <col min="11776" max="11776" width="9.6640625" style="602"/>
    <col min="11777" max="11777" width="65" style="602" customWidth="1"/>
    <col min="11778" max="11786" width="22" style="602" customWidth="1"/>
    <col min="11787" max="12026" width="9.1640625" style="602" customWidth="1"/>
    <col min="12027" max="12027" width="1.1640625" style="602" customWidth="1"/>
    <col min="12028" max="12030" width="0" style="602" hidden="1" customWidth="1"/>
    <col min="12031" max="12031" width="1.6640625" style="602" customWidth="1"/>
    <col min="12032" max="12032" width="9.6640625" style="602"/>
    <col min="12033" max="12033" width="65" style="602" customWidth="1"/>
    <col min="12034" max="12042" width="22" style="602" customWidth="1"/>
    <col min="12043" max="12282" width="9.1640625" style="602" customWidth="1"/>
    <col min="12283" max="12283" width="1.1640625" style="602" customWidth="1"/>
    <col min="12284" max="12286" width="0" style="602" hidden="1" customWidth="1"/>
    <col min="12287" max="12287" width="1.6640625" style="602" customWidth="1"/>
    <col min="12288" max="12288" width="9.6640625" style="602"/>
    <col min="12289" max="12289" width="65" style="602" customWidth="1"/>
    <col min="12290" max="12298" width="22" style="602" customWidth="1"/>
    <col min="12299" max="12538" width="9.1640625" style="602" customWidth="1"/>
    <col min="12539" max="12539" width="1.1640625" style="602" customWidth="1"/>
    <col min="12540" max="12542" width="0" style="602" hidden="1" customWidth="1"/>
    <col min="12543" max="12543" width="1.6640625" style="602" customWidth="1"/>
    <col min="12544" max="12544" width="9.6640625" style="602"/>
    <col min="12545" max="12545" width="65" style="602" customWidth="1"/>
    <col min="12546" max="12554" width="22" style="602" customWidth="1"/>
    <col min="12555" max="12794" width="9.1640625" style="602" customWidth="1"/>
    <col min="12795" max="12795" width="1.1640625" style="602" customWidth="1"/>
    <col min="12796" max="12798" width="0" style="602" hidden="1" customWidth="1"/>
    <col min="12799" max="12799" width="1.6640625" style="602" customWidth="1"/>
    <col min="12800" max="12800" width="9.6640625" style="602"/>
    <col min="12801" max="12801" width="65" style="602" customWidth="1"/>
    <col min="12802" max="12810" width="22" style="602" customWidth="1"/>
    <col min="12811" max="13050" width="9.1640625" style="602" customWidth="1"/>
    <col min="13051" max="13051" width="1.1640625" style="602" customWidth="1"/>
    <col min="13052" max="13054" width="0" style="602" hidden="1" customWidth="1"/>
    <col min="13055" max="13055" width="1.6640625" style="602" customWidth="1"/>
    <col min="13056" max="13056" width="9.6640625" style="602"/>
    <col min="13057" max="13057" width="65" style="602" customWidth="1"/>
    <col min="13058" max="13066" width="22" style="602" customWidth="1"/>
    <col min="13067" max="13306" width="9.1640625" style="602" customWidth="1"/>
    <col min="13307" max="13307" width="1.1640625" style="602" customWidth="1"/>
    <col min="13308" max="13310" width="0" style="602" hidden="1" customWidth="1"/>
    <col min="13311" max="13311" width="1.6640625" style="602" customWidth="1"/>
    <col min="13312" max="13312" width="9.6640625" style="602"/>
    <col min="13313" max="13313" width="65" style="602" customWidth="1"/>
    <col min="13314" max="13322" width="22" style="602" customWidth="1"/>
    <col min="13323" max="13562" width="9.1640625" style="602" customWidth="1"/>
    <col min="13563" max="13563" width="1.1640625" style="602" customWidth="1"/>
    <col min="13564" max="13566" width="0" style="602" hidden="1" customWidth="1"/>
    <col min="13567" max="13567" width="1.6640625" style="602" customWidth="1"/>
    <col min="13568" max="13568" width="9.6640625" style="602"/>
    <col min="13569" max="13569" width="65" style="602" customWidth="1"/>
    <col min="13570" max="13578" width="22" style="602" customWidth="1"/>
    <col min="13579" max="13818" width="9.1640625" style="602" customWidth="1"/>
    <col min="13819" max="13819" width="1.1640625" style="602" customWidth="1"/>
    <col min="13820" max="13822" width="0" style="602" hidden="1" customWidth="1"/>
    <col min="13823" max="13823" width="1.6640625" style="602" customWidth="1"/>
    <col min="13824" max="13824" width="9.6640625" style="602"/>
    <col min="13825" max="13825" width="65" style="602" customWidth="1"/>
    <col min="13826" max="13834" width="22" style="602" customWidth="1"/>
    <col min="13835" max="14074" width="9.1640625" style="602" customWidth="1"/>
    <col min="14075" max="14075" width="1.1640625" style="602" customWidth="1"/>
    <col min="14076" max="14078" width="0" style="602" hidden="1" customWidth="1"/>
    <col min="14079" max="14079" width="1.6640625" style="602" customWidth="1"/>
    <col min="14080" max="14080" width="9.6640625" style="602"/>
    <col min="14081" max="14081" width="65" style="602" customWidth="1"/>
    <col min="14082" max="14090" width="22" style="602" customWidth="1"/>
    <col min="14091" max="14330" width="9.1640625" style="602" customWidth="1"/>
    <col min="14331" max="14331" width="1.1640625" style="602" customWidth="1"/>
    <col min="14332" max="14334" width="0" style="602" hidden="1" customWidth="1"/>
    <col min="14335" max="14335" width="1.6640625" style="602" customWidth="1"/>
    <col min="14336" max="14336" width="9.6640625" style="602"/>
    <col min="14337" max="14337" width="65" style="602" customWidth="1"/>
    <col min="14338" max="14346" width="22" style="602" customWidth="1"/>
    <col min="14347" max="14586" width="9.1640625" style="602" customWidth="1"/>
    <col min="14587" max="14587" width="1.1640625" style="602" customWidth="1"/>
    <col min="14588" max="14590" width="0" style="602" hidden="1" customWidth="1"/>
    <col min="14591" max="14591" width="1.6640625" style="602" customWidth="1"/>
    <col min="14592" max="14592" width="9.6640625" style="602"/>
    <col min="14593" max="14593" width="65" style="602" customWidth="1"/>
    <col min="14594" max="14602" width="22" style="602" customWidth="1"/>
    <col min="14603" max="14842" width="9.1640625" style="602" customWidth="1"/>
    <col min="14843" max="14843" width="1.1640625" style="602" customWidth="1"/>
    <col min="14844" max="14846" width="0" style="602" hidden="1" customWidth="1"/>
    <col min="14847" max="14847" width="1.6640625" style="602" customWidth="1"/>
    <col min="14848" max="14848" width="9.6640625" style="602"/>
    <col min="14849" max="14849" width="65" style="602" customWidth="1"/>
    <col min="14850" max="14858" width="22" style="602" customWidth="1"/>
    <col min="14859" max="15098" width="9.1640625" style="602" customWidth="1"/>
    <col min="15099" max="15099" width="1.1640625" style="602" customWidth="1"/>
    <col min="15100" max="15102" width="0" style="602" hidden="1" customWidth="1"/>
    <col min="15103" max="15103" width="1.6640625" style="602" customWidth="1"/>
    <col min="15104" max="15104" width="9.6640625" style="602"/>
    <col min="15105" max="15105" width="65" style="602" customWidth="1"/>
    <col min="15106" max="15114" width="22" style="602" customWidth="1"/>
    <col min="15115" max="15354" width="9.1640625" style="602" customWidth="1"/>
    <col min="15355" max="15355" width="1.1640625" style="602" customWidth="1"/>
    <col min="15356" max="15358" width="0" style="602" hidden="1" customWidth="1"/>
    <col min="15359" max="15359" width="1.6640625" style="602" customWidth="1"/>
    <col min="15360" max="15360" width="9.6640625" style="602"/>
    <col min="15361" max="15361" width="65" style="602" customWidth="1"/>
    <col min="15362" max="15370" width="22" style="602" customWidth="1"/>
    <col min="15371" max="15610" width="9.1640625" style="602" customWidth="1"/>
    <col min="15611" max="15611" width="1.1640625" style="602" customWidth="1"/>
    <col min="15612" max="15614" width="0" style="602" hidden="1" customWidth="1"/>
    <col min="15615" max="15615" width="1.6640625" style="602" customWidth="1"/>
    <col min="15616" max="15616" width="9.6640625" style="602"/>
    <col min="15617" max="15617" width="65" style="602" customWidth="1"/>
    <col min="15618" max="15626" width="22" style="602" customWidth="1"/>
    <col min="15627" max="15866" width="9.1640625" style="602" customWidth="1"/>
    <col min="15867" max="15867" width="1.1640625" style="602" customWidth="1"/>
    <col min="15868" max="15870" width="0" style="602" hidden="1" customWidth="1"/>
    <col min="15871" max="15871" width="1.6640625" style="602" customWidth="1"/>
    <col min="15872" max="15872" width="9.6640625" style="602"/>
    <col min="15873" max="15873" width="65" style="602" customWidth="1"/>
    <col min="15874" max="15882" width="22" style="602" customWidth="1"/>
    <col min="15883" max="16122" width="9.1640625" style="602" customWidth="1"/>
    <col min="16123" max="16123" width="1.1640625" style="602" customWidth="1"/>
    <col min="16124" max="16126" width="0" style="602" hidden="1" customWidth="1"/>
    <col min="16127" max="16127" width="1.6640625" style="602" customWidth="1"/>
    <col min="16128" max="16128" width="9.6640625" style="602"/>
    <col min="16129" max="16129" width="65" style="602" customWidth="1"/>
    <col min="16130" max="16138" width="22" style="602" customWidth="1"/>
    <col min="16139" max="16378" width="9.1640625" style="602" customWidth="1"/>
    <col min="16379" max="16379" width="1.1640625" style="602" customWidth="1"/>
    <col min="16380" max="16382" width="0" style="602" hidden="1" customWidth="1"/>
    <col min="16383" max="16383" width="1.6640625" style="602" customWidth="1"/>
    <col min="16384" max="16384" width="9.6640625" style="602"/>
  </cols>
  <sheetData>
    <row r="1" spans="1:10" ht="12.75" x14ac:dyDescent="0.2">
      <c r="A1" s="854" t="s">
        <v>507</v>
      </c>
      <c r="B1" s="854"/>
      <c r="C1" s="854"/>
      <c r="D1" s="854"/>
      <c r="E1" s="854"/>
      <c r="F1" s="854"/>
      <c r="G1" s="854"/>
      <c r="H1" s="854"/>
      <c r="I1" s="855" t="s">
        <v>363</v>
      </c>
      <c r="J1" s="856"/>
    </row>
    <row r="2" spans="1:10" x14ac:dyDescent="0.2">
      <c r="A2" s="857" t="s">
        <v>342</v>
      </c>
      <c r="B2" s="1224" t="s">
        <v>364</v>
      </c>
      <c r="C2" s="1225"/>
      <c r="D2" s="1225"/>
      <c r="E2" s="1225"/>
      <c r="F2" s="1225"/>
      <c r="G2" s="1225"/>
      <c r="H2" s="1225"/>
      <c r="I2" s="1225"/>
      <c r="J2" s="1226"/>
    </row>
    <row r="3" spans="1:10" s="860" customFormat="1" ht="33.75" x14ac:dyDescent="0.2">
      <c r="A3" s="858" t="s">
        <v>365</v>
      </c>
      <c r="B3" s="859" t="s">
        <v>366</v>
      </c>
      <c r="C3" s="859" t="s">
        <v>367</v>
      </c>
      <c r="D3" s="859" t="s">
        <v>91</v>
      </c>
      <c r="E3" s="859" t="s">
        <v>368</v>
      </c>
      <c r="F3" s="859" t="s">
        <v>90</v>
      </c>
      <c r="G3" s="859" t="s">
        <v>369</v>
      </c>
      <c r="H3" s="859" t="s">
        <v>478</v>
      </c>
      <c r="I3" s="859" t="s">
        <v>370</v>
      </c>
      <c r="J3" s="859" t="s">
        <v>371</v>
      </c>
    </row>
    <row r="4" spans="1:10" x14ac:dyDescent="0.2">
      <c r="A4" s="861" t="s">
        <v>372</v>
      </c>
      <c r="B4" s="862">
        <v>551967</v>
      </c>
      <c r="C4" s="862">
        <v>24657</v>
      </c>
      <c r="D4" s="862">
        <v>39608</v>
      </c>
      <c r="E4" s="862">
        <v>90332</v>
      </c>
      <c r="F4" s="862">
        <v>8427</v>
      </c>
      <c r="G4" s="862">
        <v>66577</v>
      </c>
      <c r="H4" s="862">
        <v>29975</v>
      </c>
      <c r="I4" s="862">
        <v>811543</v>
      </c>
      <c r="J4" s="862">
        <v>259576</v>
      </c>
    </row>
    <row r="5" spans="1:10" x14ac:dyDescent="0.2">
      <c r="A5" s="861" t="s">
        <v>373</v>
      </c>
      <c r="B5" s="862">
        <v>477380</v>
      </c>
      <c r="C5" s="862">
        <v>24657</v>
      </c>
      <c r="D5" s="862">
        <v>39608</v>
      </c>
      <c r="E5" s="862">
        <v>83961</v>
      </c>
      <c r="F5" s="862">
        <v>8281</v>
      </c>
      <c r="G5" s="862">
        <v>29793</v>
      </c>
      <c r="H5" s="862">
        <v>21870</v>
      </c>
      <c r="I5" s="862">
        <v>685550</v>
      </c>
      <c r="J5" s="862">
        <v>208170</v>
      </c>
    </row>
    <row r="6" spans="1:10" x14ac:dyDescent="0.2">
      <c r="A6" s="861" t="s">
        <v>374</v>
      </c>
      <c r="B6" s="862">
        <v>74587</v>
      </c>
      <c r="C6" s="862">
        <v>0</v>
      </c>
      <c r="D6" s="862" t="s">
        <v>342</v>
      </c>
      <c r="E6" s="862">
        <v>6371</v>
      </c>
      <c r="F6" s="862">
        <v>146</v>
      </c>
      <c r="G6" s="862">
        <v>36784</v>
      </c>
      <c r="H6" s="862">
        <v>8105</v>
      </c>
      <c r="I6" s="862">
        <v>125993</v>
      </c>
      <c r="J6" s="862">
        <v>51406</v>
      </c>
    </row>
    <row r="7" spans="1:10" x14ac:dyDescent="0.2">
      <c r="A7" s="861" t="s">
        <v>375</v>
      </c>
      <c r="B7" s="862">
        <v>0</v>
      </c>
      <c r="C7" s="862">
        <v>0</v>
      </c>
      <c r="D7" s="862" t="s">
        <v>342</v>
      </c>
      <c r="E7" s="862">
        <v>0</v>
      </c>
      <c r="F7" s="862" t="s">
        <v>342</v>
      </c>
      <c r="G7" s="862">
        <v>0</v>
      </c>
      <c r="H7" s="862" t="s">
        <v>342</v>
      </c>
      <c r="I7" s="862">
        <v>0</v>
      </c>
      <c r="J7" s="862">
        <v>0</v>
      </c>
    </row>
    <row r="8" spans="1:10" x14ac:dyDescent="0.2">
      <c r="A8" s="861" t="s">
        <v>376</v>
      </c>
      <c r="B8" s="862">
        <v>0</v>
      </c>
      <c r="C8" s="862">
        <v>0</v>
      </c>
      <c r="D8" s="862">
        <v>0</v>
      </c>
      <c r="E8" s="862">
        <v>0</v>
      </c>
      <c r="F8" s="862" t="s">
        <v>342</v>
      </c>
      <c r="G8" s="862">
        <v>0</v>
      </c>
      <c r="H8" s="862" t="s">
        <v>342</v>
      </c>
      <c r="I8" s="862">
        <v>0</v>
      </c>
      <c r="J8" s="862">
        <v>0</v>
      </c>
    </row>
    <row r="9" spans="1:10" x14ac:dyDescent="0.2">
      <c r="A9" s="861" t="s">
        <v>377</v>
      </c>
      <c r="B9" s="862">
        <v>2864076</v>
      </c>
      <c r="C9" s="862">
        <v>218316</v>
      </c>
      <c r="D9" s="862">
        <v>421442</v>
      </c>
      <c r="E9" s="862">
        <v>412582</v>
      </c>
      <c r="F9" s="862">
        <v>82083</v>
      </c>
      <c r="G9" s="862">
        <v>169550</v>
      </c>
      <c r="H9" s="862">
        <v>65548</v>
      </c>
      <c r="I9" s="862">
        <v>4233597</v>
      </c>
      <c r="J9" s="862">
        <v>1369521</v>
      </c>
    </row>
    <row r="10" spans="1:10" x14ac:dyDescent="0.2">
      <c r="A10" s="861" t="s">
        <v>378</v>
      </c>
      <c r="B10" s="862">
        <v>2030720</v>
      </c>
      <c r="C10" s="862">
        <v>194042</v>
      </c>
      <c r="D10" s="862">
        <v>390811</v>
      </c>
      <c r="E10" s="862">
        <v>396296</v>
      </c>
      <c r="F10" s="862">
        <v>73318</v>
      </c>
      <c r="G10" s="862">
        <v>118633</v>
      </c>
      <c r="H10" s="862">
        <v>41606</v>
      </c>
      <c r="I10" s="862">
        <v>3245426</v>
      </c>
      <c r="J10" s="862">
        <v>1214706</v>
      </c>
    </row>
    <row r="11" spans="1:10" x14ac:dyDescent="0.2">
      <c r="A11" s="861" t="s">
        <v>379</v>
      </c>
      <c r="B11" s="862">
        <v>254257</v>
      </c>
      <c r="C11" s="862">
        <v>53293</v>
      </c>
      <c r="D11" s="862">
        <v>10472</v>
      </c>
      <c r="E11" s="862">
        <v>45906</v>
      </c>
      <c r="F11" s="862">
        <v>3776</v>
      </c>
      <c r="G11" s="862">
        <v>24303</v>
      </c>
      <c r="H11" s="862">
        <v>4955</v>
      </c>
      <c r="I11" s="862">
        <v>396962</v>
      </c>
      <c r="J11" s="862">
        <v>142705</v>
      </c>
    </row>
    <row r="12" spans="1:10" x14ac:dyDescent="0.2">
      <c r="A12" s="861" t="s">
        <v>380</v>
      </c>
      <c r="B12" s="862">
        <v>1776463</v>
      </c>
      <c r="C12" s="862">
        <v>140749</v>
      </c>
      <c r="D12" s="862">
        <v>380339</v>
      </c>
      <c r="E12" s="862">
        <v>350390</v>
      </c>
      <c r="F12" s="862">
        <v>69542</v>
      </c>
      <c r="G12" s="862">
        <v>94330</v>
      </c>
      <c r="H12" s="862">
        <v>36651</v>
      </c>
      <c r="I12" s="862">
        <v>2848464</v>
      </c>
      <c r="J12" s="862">
        <v>1072001</v>
      </c>
    </row>
    <row r="13" spans="1:10" x14ac:dyDescent="0.2">
      <c r="A13" s="861" t="s">
        <v>381</v>
      </c>
      <c r="B13" s="862">
        <v>819787</v>
      </c>
      <c r="C13" s="862">
        <v>24001</v>
      </c>
      <c r="D13" s="862">
        <v>29315</v>
      </c>
      <c r="E13" s="862">
        <v>15768</v>
      </c>
      <c r="F13" s="862">
        <v>8765</v>
      </c>
      <c r="G13" s="862">
        <v>24776</v>
      </c>
      <c r="H13" s="862">
        <v>16796</v>
      </c>
      <c r="I13" s="862">
        <v>939208</v>
      </c>
      <c r="J13" s="862">
        <v>119421</v>
      </c>
    </row>
    <row r="14" spans="1:10" x14ac:dyDescent="0.2">
      <c r="A14" s="861" t="s">
        <v>382</v>
      </c>
      <c r="B14" s="862">
        <v>819038</v>
      </c>
      <c r="C14" s="862">
        <v>23927</v>
      </c>
      <c r="D14" s="862">
        <v>29152</v>
      </c>
      <c r="E14" s="862">
        <v>15479</v>
      </c>
      <c r="F14" s="862">
        <v>8765</v>
      </c>
      <c r="G14" s="862">
        <v>24697</v>
      </c>
      <c r="H14" s="862">
        <v>16291</v>
      </c>
      <c r="I14" s="862">
        <v>937349</v>
      </c>
      <c r="J14" s="862">
        <v>118311</v>
      </c>
    </row>
    <row r="15" spans="1:10" x14ac:dyDescent="0.2">
      <c r="A15" s="861" t="s">
        <v>383</v>
      </c>
      <c r="B15" s="862">
        <v>749</v>
      </c>
      <c r="C15" s="862">
        <v>74</v>
      </c>
      <c r="D15" s="862">
        <v>163</v>
      </c>
      <c r="E15" s="862">
        <v>289</v>
      </c>
      <c r="F15" s="862" t="s">
        <v>342</v>
      </c>
      <c r="G15" s="862">
        <v>79</v>
      </c>
      <c r="H15" s="862">
        <v>505</v>
      </c>
      <c r="I15" s="862">
        <v>1859</v>
      </c>
      <c r="J15" s="862">
        <v>1110</v>
      </c>
    </row>
    <row r="16" spans="1:10" x14ac:dyDescent="0.2">
      <c r="A16" s="861" t="s">
        <v>384</v>
      </c>
      <c r="B16" s="862">
        <v>13569</v>
      </c>
      <c r="C16" s="862">
        <v>273</v>
      </c>
      <c r="D16" s="862">
        <v>1316</v>
      </c>
      <c r="E16" s="862">
        <v>518</v>
      </c>
      <c r="F16" s="862" t="s">
        <v>342</v>
      </c>
      <c r="G16" s="862">
        <v>26141</v>
      </c>
      <c r="H16" s="862">
        <v>7146</v>
      </c>
      <c r="I16" s="862">
        <v>48963</v>
      </c>
      <c r="J16" s="862">
        <v>35394</v>
      </c>
    </row>
    <row r="17" spans="1:10" x14ac:dyDescent="0.2">
      <c r="A17" s="861" t="s">
        <v>385</v>
      </c>
      <c r="B17" s="862">
        <v>0</v>
      </c>
      <c r="C17" s="862">
        <v>0</v>
      </c>
      <c r="D17" s="862">
        <v>0</v>
      </c>
      <c r="E17" s="862">
        <v>0</v>
      </c>
      <c r="F17" s="862" t="s">
        <v>342</v>
      </c>
      <c r="G17" s="862">
        <v>0</v>
      </c>
      <c r="H17" s="862">
        <v>0</v>
      </c>
      <c r="I17" s="862">
        <v>0</v>
      </c>
      <c r="J17" s="862">
        <v>0</v>
      </c>
    </row>
    <row r="18" spans="1:10" x14ac:dyDescent="0.2">
      <c r="A18" s="861" t="s">
        <v>386</v>
      </c>
      <c r="B18" s="862">
        <v>112720</v>
      </c>
      <c r="C18" s="862">
        <v>0</v>
      </c>
      <c r="D18" s="862">
        <v>0</v>
      </c>
      <c r="E18" s="862">
        <v>214655</v>
      </c>
      <c r="F18" s="862" t="s">
        <v>342</v>
      </c>
      <c r="G18" s="862">
        <v>0</v>
      </c>
      <c r="H18" s="862" t="s">
        <v>342</v>
      </c>
      <c r="I18" s="862">
        <v>327375</v>
      </c>
      <c r="J18" s="862">
        <v>214655</v>
      </c>
    </row>
    <row r="19" spans="1:10" x14ac:dyDescent="0.2">
      <c r="A19" s="861" t="s">
        <v>387</v>
      </c>
      <c r="B19" s="862">
        <v>112720</v>
      </c>
      <c r="C19" s="862">
        <v>0</v>
      </c>
      <c r="D19" s="862">
        <v>0</v>
      </c>
      <c r="E19" s="862">
        <v>187235</v>
      </c>
      <c r="F19" s="862" t="s">
        <v>342</v>
      </c>
      <c r="G19" s="862">
        <v>0</v>
      </c>
      <c r="H19" s="862" t="s">
        <v>342</v>
      </c>
      <c r="I19" s="862">
        <v>299955</v>
      </c>
      <c r="J19" s="862">
        <v>187235</v>
      </c>
    </row>
    <row r="20" spans="1:10" x14ac:dyDescent="0.2">
      <c r="A20" s="861" t="s">
        <v>388</v>
      </c>
      <c r="B20" s="862">
        <v>112720</v>
      </c>
      <c r="C20" s="862">
        <v>0</v>
      </c>
      <c r="D20" s="862">
        <v>0</v>
      </c>
      <c r="E20" s="862">
        <v>187235</v>
      </c>
      <c r="F20" s="862" t="s">
        <v>342</v>
      </c>
      <c r="G20" s="862">
        <v>0</v>
      </c>
      <c r="H20" s="862" t="s">
        <v>342</v>
      </c>
      <c r="I20" s="862">
        <v>299955</v>
      </c>
      <c r="J20" s="862">
        <v>187235</v>
      </c>
    </row>
    <row r="21" spans="1:10" x14ac:dyDescent="0.2">
      <c r="A21" s="861" t="s">
        <v>389</v>
      </c>
      <c r="B21" s="862">
        <v>0</v>
      </c>
      <c r="C21" s="862">
        <v>0</v>
      </c>
      <c r="D21" s="862">
        <v>0</v>
      </c>
      <c r="E21" s="862">
        <v>0</v>
      </c>
      <c r="F21" s="862" t="s">
        <v>342</v>
      </c>
      <c r="G21" s="862">
        <v>0</v>
      </c>
      <c r="H21" s="862" t="s">
        <v>342</v>
      </c>
      <c r="I21" s="862">
        <v>0</v>
      </c>
      <c r="J21" s="862">
        <v>0</v>
      </c>
    </row>
    <row r="22" spans="1:10" x14ac:dyDescent="0.2">
      <c r="A22" s="861" t="s">
        <v>390</v>
      </c>
      <c r="B22" s="862">
        <v>0</v>
      </c>
      <c r="C22" s="862">
        <v>0</v>
      </c>
      <c r="D22" s="862">
        <v>0</v>
      </c>
      <c r="E22" s="862">
        <v>0</v>
      </c>
      <c r="F22" s="862" t="s">
        <v>342</v>
      </c>
      <c r="G22" s="862">
        <v>0</v>
      </c>
      <c r="H22" s="862" t="s">
        <v>342</v>
      </c>
      <c r="I22" s="862">
        <v>0</v>
      </c>
      <c r="J22" s="862">
        <v>0</v>
      </c>
    </row>
    <row r="23" spans="1:10" x14ac:dyDescent="0.2">
      <c r="A23" s="861" t="s">
        <v>391</v>
      </c>
      <c r="B23" s="862">
        <v>0</v>
      </c>
      <c r="C23" s="862">
        <v>0</v>
      </c>
      <c r="D23" s="862">
        <v>0</v>
      </c>
      <c r="E23" s="862">
        <v>0</v>
      </c>
      <c r="F23" s="862" t="s">
        <v>342</v>
      </c>
      <c r="G23" s="862">
        <v>0</v>
      </c>
      <c r="H23" s="862" t="s">
        <v>342</v>
      </c>
      <c r="I23" s="862">
        <v>0</v>
      </c>
      <c r="J23" s="862">
        <v>0</v>
      </c>
    </row>
    <row r="24" spans="1:10" x14ac:dyDescent="0.2">
      <c r="A24" s="861" t="s">
        <v>392</v>
      </c>
      <c r="B24" s="862">
        <v>0</v>
      </c>
      <c r="C24" s="862">
        <v>0</v>
      </c>
      <c r="D24" s="862">
        <v>0</v>
      </c>
      <c r="E24" s="862">
        <v>27420</v>
      </c>
      <c r="F24" s="862" t="s">
        <v>342</v>
      </c>
      <c r="G24" s="862">
        <v>0</v>
      </c>
      <c r="H24" s="862" t="s">
        <v>342</v>
      </c>
      <c r="I24" s="862">
        <v>27420</v>
      </c>
      <c r="J24" s="862">
        <v>27420</v>
      </c>
    </row>
    <row r="25" spans="1:10" x14ac:dyDescent="0.2">
      <c r="A25" s="861" t="s">
        <v>393</v>
      </c>
      <c r="B25" s="862">
        <v>0</v>
      </c>
      <c r="C25" s="862">
        <v>0</v>
      </c>
      <c r="D25" s="862">
        <v>0</v>
      </c>
      <c r="E25" s="862">
        <v>0</v>
      </c>
      <c r="F25" s="862" t="s">
        <v>342</v>
      </c>
      <c r="G25" s="862">
        <v>0</v>
      </c>
      <c r="H25" s="862" t="s">
        <v>342</v>
      </c>
      <c r="I25" s="862">
        <v>0</v>
      </c>
      <c r="J25" s="862">
        <v>0</v>
      </c>
    </row>
    <row r="26" spans="1:10" x14ac:dyDescent="0.2">
      <c r="A26" s="861" t="s">
        <v>394</v>
      </c>
      <c r="B26" s="862">
        <v>0</v>
      </c>
      <c r="C26" s="862">
        <v>0</v>
      </c>
      <c r="D26" s="862">
        <v>0</v>
      </c>
      <c r="E26" s="862">
        <v>27420</v>
      </c>
      <c r="F26" s="862" t="s">
        <v>342</v>
      </c>
      <c r="G26" s="862">
        <v>0</v>
      </c>
      <c r="H26" s="862" t="s">
        <v>342</v>
      </c>
      <c r="I26" s="862">
        <v>27420</v>
      </c>
      <c r="J26" s="862">
        <v>27420</v>
      </c>
    </row>
    <row r="27" spans="1:10" x14ac:dyDescent="0.2">
      <c r="A27" s="861" t="s">
        <v>395</v>
      </c>
      <c r="B27" s="862">
        <v>0</v>
      </c>
      <c r="C27" s="862">
        <v>0</v>
      </c>
      <c r="D27" s="862">
        <v>0</v>
      </c>
      <c r="E27" s="862">
        <v>0</v>
      </c>
      <c r="F27" s="862" t="s">
        <v>342</v>
      </c>
      <c r="G27" s="862">
        <v>0</v>
      </c>
      <c r="H27" s="862" t="s">
        <v>342</v>
      </c>
      <c r="I27" s="862">
        <v>0</v>
      </c>
      <c r="J27" s="862">
        <v>0</v>
      </c>
    </row>
    <row r="28" spans="1:10" x14ac:dyDescent="0.2">
      <c r="A28" s="861" t="s">
        <v>396</v>
      </c>
      <c r="B28" s="862">
        <v>0</v>
      </c>
      <c r="C28" s="862">
        <v>0</v>
      </c>
      <c r="D28" s="862">
        <v>0</v>
      </c>
      <c r="E28" s="862">
        <v>0</v>
      </c>
      <c r="F28" s="862" t="s">
        <v>342</v>
      </c>
      <c r="G28" s="862">
        <v>0</v>
      </c>
      <c r="H28" s="862" t="s">
        <v>342</v>
      </c>
      <c r="I28" s="862">
        <v>0</v>
      </c>
      <c r="J28" s="862">
        <v>0</v>
      </c>
    </row>
    <row r="29" spans="1:10" x14ac:dyDescent="0.2">
      <c r="A29" s="861" t="s">
        <v>397</v>
      </c>
      <c r="B29" s="862">
        <v>31492697</v>
      </c>
      <c r="C29" s="862">
        <v>4640269</v>
      </c>
      <c r="D29" s="862">
        <v>7625133</v>
      </c>
      <c r="E29" s="862">
        <v>5074079</v>
      </c>
      <c r="F29" s="862">
        <v>1046362</v>
      </c>
      <c r="G29" s="862">
        <v>6733283</v>
      </c>
      <c r="H29" s="862">
        <v>2239269</v>
      </c>
      <c r="I29" s="862">
        <v>58851092</v>
      </c>
      <c r="J29" s="862">
        <v>27358395</v>
      </c>
    </row>
    <row r="30" spans="1:10" x14ac:dyDescent="0.2">
      <c r="A30" s="861" t="s">
        <v>398</v>
      </c>
      <c r="B30" s="862">
        <v>31436436</v>
      </c>
      <c r="C30" s="862">
        <v>4622398</v>
      </c>
      <c r="D30" s="862">
        <v>7618302</v>
      </c>
      <c r="E30" s="862">
        <v>5052013</v>
      </c>
      <c r="F30" s="862">
        <v>1044868</v>
      </c>
      <c r="G30" s="862">
        <v>6698386</v>
      </c>
      <c r="H30" s="862">
        <v>2220044</v>
      </c>
      <c r="I30" s="862">
        <v>58692447</v>
      </c>
      <c r="J30" s="862">
        <v>27256011</v>
      </c>
    </row>
    <row r="31" spans="1:10" x14ac:dyDescent="0.2">
      <c r="A31" s="861" t="s">
        <v>399</v>
      </c>
      <c r="B31" s="862">
        <v>24319999</v>
      </c>
      <c r="C31" s="862">
        <v>3454985</v>
      </c>
      <c r="D31" s="862">
        <v>6376245</v>
      </c>
      <c r="E31" s="862">
        <v>4067404</v>
      </c>
      <c r="F31" s="862">
        <v>621640</v>
      </c>
      <c r="G31" s="862">
        <v>5865776</v>
      </c>
      <c r="H31" s="862">
        <v>1934441</v>
      </c>
      <c r="I31" s="862">
        <v>46640490</v>
      </c>
      <c r="J31" s="862">
        <v>22320491</v>
      </c>
    </row>
    <row r="32" spans="1:10" x14ac:dyDescent="0.2">
      <c r="A32" s="861" t="s">
        <v>400</v>
      </c>
      <c r="B32" s="862">
        <v>408491</v>
      </c>
      <c r="C32" s="862">
        <v>33485</v>
      </c>
      <c r="D32" s="862">
        <v>373258</v>
      </c>
      <c r="E32" s="862">
        <v>52115</v>
      </c>
      <c r="F32" s="862">
        <v>103428</v>
      </c>
      <c r="G32" s="862">
        <v>24225</v>
      </c>
      <c r="H32" s="862">
        <v>33616</v>
      </c>
      <c r="I32" s="862">
        <v>1028618</v>
      </c>
      <c r="J32" s="862">
        <v>620127</v>
      </c>
    </row>
    <row r="33" spans="1:10" x14ac:dyDescent="0.2">
      <c r="A33" s="861" t="s">
        <v>401</v>
      </c>
      <c r="B33" s="862">
        <v>0</v>
      </c>
      <c r="C33" s="862">
        <v>0</v>
      </c>
      <c r="D33" s="862" t="s">
        <v>342</v>
      </c>
      <c r="E33" s="862">
        <v>0</v>
      </c>
      <c r="F33" s="862" t="s">
        <v>342</v>
      </c>
      <c r="G33" s="862">
        <v>0</v>
      </c>
      <c r="H33" s="862">
        <v>0</v>
      </c>
      <c r="I33" s="862">
        <v>0</v>
      </c>
      <c r="J33" s="862">
        <v>0</v>
      </c>
    </row>
    <row r="34" spans="1:10" x14ac:dyDescent="0.2">
      <c r="A34" s="861" t="s">
        <v>402</v>
      </c>
      <c r="B34" s="862">
        <v>89734</v>
      </c>
      <c r="C34" s="862">
        <v>64393</v>
      </c>
      <c r="D34" s="862">
        <v>36699</v>
      </c>
      <c r="E34" s="862">
        <v>14787</v>
      </c>
      <c r="F34" s="862">
        <v>2030</v>
      </c>
      <c r="G34" s="862">
        <v>47584</v>
      </c>
      <c r="H34" s="862">
        <v>6258</v>
      </c>
      <c r="I34" s="862">
        <v>261485</v>
      </c>
      <c r="J34" s="862">
        <v>171751</v>
      </c>
    </row>
    <row r="35" spans="1:10" x14ac:dyDescent="0.2">
      <c r="A35" s="861" t="s">
        <v>403</v>
      </c>
      <c r="B35" s="862">
        <v>0</v>
      </c>
      <c r="C35" s="862">
        <v>0</v>
      </c>
      <c r="D35" s="862" t="s">
        <v>342</v>
      </c>
      <c r="E35" s="862">
        <v>0</v>
      </c>
      <c r="F35" s="862" t="s">
        <v>342</v>
      </c>
      <c r="G35" s="862">
        <v>0</v>
      </c>
      <c r="H35" s="862">
        <v>0</v>
      </c>
      <c r="I35" s="862">
        <v>0</v>
      </c>
      <c r="J35" s="862">
        <v>0</v>
      </c>
    </row>
    <row r="36" spans="1:10" x14ac:dyDescent="0.2">
      <c r="A36" s="861" t="s">
        <v>404</v>
      </c>
      <c r="B36" s="862">
        <v>2058268</v>
      </c>
      <c r="C36" s="862">
        <v>289907</v>
      </c>
      <c r="D36" s="862">
        <v>316060</v>
      </c>
      <c r="E36" s="862">
        <v>52522</v>
      </c>
      <c r="F36" s="862">
        <v>21697</v>
      </c>
      <c r="G36" s="862">
        <v>347614</v>
      </c>
      <c r="H36" s="862">
        <v>36941</v>
      </c>
      <c r="I36" s="862">
        <v>3123009</v>
      </c>
      <c r="J36" s="862">
        <v>1064741</v>
      </c>
    </row>
    <row r="37" spans="1:10" x14ac:dyDescent="0.2">
      <c r="A37" s="861" t="s">
        <v>405</v>
      </c>
      <c r="B37" s="862">
        <v>4521320</v>
      </c>
      <c r="C37" s="862">
        <v>734598</v>
      </c>
      <c r="D37" s="862">
        <v>514965</v>
      </c>
      <c r="E37" s="862">
        <v>787010</v>
      </c>
      <c r="F37" s="862">
        <v>296040</v>
      </c>
      <c r="G37" s="862">
        <v>412904</v>
      </c>
      <c r="H37" s="862">
        <v>184975</v>
      </c>
      <c r="I37" s="862">
        <v>7451812</v>
      </c>
      <c r="J37" s="862">
        <v>2930492</v>
      </c>
    </row>
    <row r="38" spans="1:10" x14ac:dyDescent="0.2">
      <c r="A38" s="861" t="s">
        <v>406</v>
      </c>
      <c r="B38" s="862">
        <v>38624</v>
      </c>
      <c r="C38" s="862">
        <v>45030</v>
      </c>
      <c r="D38" s="862">
        <v>1075</v>
      </c>
      <c r="E38" s="862">
        <v>78175</v>
      </c>
      <c r="F38" s="862">
        <v>33</v>
      </c>
      <c r="G38" s="862">
        <v>283</v>
      </c>
      <c r="H38" s="862">
        <v>23813</v>
      </c>
      <c r="I38" s="862">
        <v>187033</v>
      </c>
      <c r="J38" s="862">
        <v>148409</v>
      </c>
    </row>
    <row r="39" spans="1:10" x14ac:dyDescent="0.2">
      <c r="A39" s="861" t="s">
        <v>407</v>
      </c>
      <c r="B39" s="862">
        <v>56261</v>
      </c>
      <c r="C39" s="862">
        <v>17871</v>
      </c>
      <c r="D39" s="862">
        <v>6831</v>
      </c>
      <c r="E39" s="862">
        <v>22066</v>
      </c>
      <c r="F39" s="862">
        <v>1494</v>
      </c>
      <c r="G39" s="862">
        <v>34897</v>
      </c>
      <c r="H39" s="862">
        <v>19225</v>
      </c>
      <c r="I39" s="862">
        <v>158645</v>
      </c>
      <c r="J39" s="862">
        <v>102384</v>
      </c>
    </row>
    <row r="40" spans="1:10" x14ac:dyDescent="0.2">
      <c r="A40" s="861" t="s">
        <v>408</v>
      </c>
      <c r="B40" s="862">
        <v>51693</v>
      </c>
      <c r="C40" s="862">
        <v>17871</v>
      </c>
      <c r="D40" s="862">
        <v>6831</v>
      </c>
      <c r="E40" s="862">
        <v>21938</v>
      </c>
      <c r="F40" s="862">
        <v>1494</v>
      </c>
      <c r="G40" s="862">
        <v>15478</v>
      </c>
      <c r="H40" s="862">
        <v>19225</v>
      </c>
      <c r="I40" s="862">
        <v>134530</v>
      </c>
      <c r="J40" s="862">
        <v>82837</v>
      </c>
    </row>
    <row r="41" spans="1:10" x14ac:dyDescent="0.2">
      <c r="A41" s="861" t="s">
        <v>409</v>
      </c>
      <c r="B41" s="862">
        <v>4568</v>
      </c>
      <c r="C41" s="862">
        <v>0</v>
      </c>
      <c r="D41" s="862">
        <v>0</v>
      </c>
      <c r="E41" s="862">
        <v>128</v>
      </c>
      <c r="F41" s="862" t="s">
        <v>342</v>
      </c>
      <c r="G41" s="862">
        <v>19419</v>
      </c>
      <c r="H41" s="862">
        <v>0</v>
      </c>
      <c r="I41" s="862">
        <v>24115</v>
      </c>
      <c r="J41" s="862">
        <v>19547</v>
      </c>
    </row>
    <row r="42" spans="1:10" x14ac:dyDescent="0.2">
      <c r="A42" s="861" t="s">
        <v>410</v>
      </c>
      <c r="B42" s="862">
        <v>38965494</v>
      </c>
      <c r="C42" s="862">
        <v>850820</v>
      </c>
      <c r="D42" s="862">
        <v>4696291</v>
      </c>
      <c r="E42" s="862">
        <v>3044834</v>
      </c>
      <c r="F42" s="862">
        <v>697335</v>
      </c>
      <c r="G42" s="862">
        <v>5676210</v>
      </c>
      <c r="H42" s="862">
        <v>1688585</v>
      </c>
      <c r="I42" s="862">
        <v>55619569</v>
      </c>
      <c r="J42" s="862">
        <v>16654075</v>
      </c>
    </row>
    <row r="43" spans="1:10" x14ac:dyDescent="0.2">
      <c r="A43" s="861" t="s">
        <v>411</v>
      </c>
      <c r="B43" s="862">
        <v>0</v>
      </c>
      <c r="C43" s="862">
        <v>0</v>
      </c>
      <c r="D43" s="862">
        <v>0</v>
      </c>
      <c r="E43" s="862">
        <v>0</v>
      </c>
      <c r="F43" s="862" t="s">
        <v>342</v>
      </c>
      <c r="G43" s="862">
        <v>0</v>
      </c>
      <c r="H43" s="862" t="s">
        <v>342</v>
      </c>
      <c r="I43" s="862">
        <v>0</v>
      </c>
      <c r="J43" s="862">
        <v>0</v>
      </c>
    </row>
    <row r="44" spans="1:10" x14ac:dyDescent="0.2">
      <c r="A44" s="861" t="s">
        <v>412</v>
      </c>
      <c r="B44" s="862">
        <v>38965374</v>
      </c>
      <c r="C44" s="862">
        <v>850820</v>
      </c>
      <c r="D44" s="862">
        <v>4696291</v>
      </c>
      <c r="E44" s="862">
        <v>3044834</v>
      </c>
      <c r="F44" s="862">
        <v>697335</v>
      </c>
      <c r="G44" s="862">
        <v>5676210</v>
      </c>
      <c r="H44" s="862">
        <v>1688585</v>
      </c>
      <c r="I44" s="862">
        <v>55619449</v>
      </c>
      <c r="J44" s="862">
        <v>16654075</v>
      </c>
    </row>
    <row r="45" spans="1:10" x14ac:dyDescent="0.2">
      <c r="A45" s="861" t="s">
        <v>413</v>
      </c>
      <c r="B45" s="862">
        <v>38950921</v>
      </c>
      <c r="C45" s="862">
        <v>850500</v>
      </c>
      <c r="D45" s="862">
        <v>4695050</v>
      </c>
      <c r="E45" s="862">
        <v>3043555</v>
      </c>
      <c r="F45" s="862">
        <v>696972</v>
      </c>
      <c r="G45" s="862">
        <v>5675761</v>
      </c>
      <c r="H45" s="862">
        <v>1688004</v>
      </c>
      <c r="I45" s="862">
        <v>55600763</v>
      </c>
      <c r="J45" s="862">
        <v>16649842</v>
      </c>
    </row>
    <row r="46" spans="1:10" x14ac:dyDescent="0.2">
      <c r="A46" s="861" t="s">
        <v>414</v>
      </c>
      <c r="B46" s="862">
        <v>15269226</v>
      </c>
      <c r="C46" s="862">
        <v>127609</v>
      </c>
      <c r="D46" s="862">
        <v>1523439</v>
      </c>
      <c r="E46" s="862">
        <v>643259</v>
      </c>
      <c r="F46" s="862">
        <v>280884</v>
      </c>
      <c r="G46" s="862">
        <v>1152769</v>
      </c>
      <c r="H46" s="862">
        <v>834936</v>
      </c>
      <c r="I46" s="862">
        <v>19832122</v>
      </c>
      <c r="J46" s="862">
        <v>4562896</v>
      </c>
    </row>
    <row r="47" spans="1:10" x14ac:dyDescent="0.2">
      <c r="A47" s="861" t="s">
        <v>415</v>
      </c>
      <c r="B47" s="862">
        <v>3582542</v>
      </c>
      <c r="C47" s="862">
        <v>383861</v>
      </c>
      <c r="D47" s="862">
        <v>656463</v>
      </c>
      <c r="E47" s="862">
        <v>384330</v>
      </c>
      <c r="F47" s="862">
        <v>79316</v>
      </c>
      <c r="G47" s="862">
        <v>729628</v>
      </c>
      <c r="H47" s="862">
        <v>225752</v>
      </c>
      <c r="I47" s="862">
        <v>6041892</v>
      </c>
      <c r="J47" s="862">
        <v>2459350</v>
      </c>
    </row>
    <row r="48" spans="1:10" x14ac:dyDescent="0.2">
      <c r="A48" s="861" t="s">
        <v>416</v>
      </c>
      <c r="B48" s="862">
        <v>17134428</v>
      </c>
      <c r="C48" s="862">
        <v>140427</v>
      </c>
      <c r="D48" s="862">
        <v>1799158</v>
      </c>
      <c r="E48" s="862">
        <v>1183913</v>
      </c>
      <c r="F48" s="862">
        <v>179052</v>
      </c>
      <c r="G48" s="862">
        <v>2366502</v>
      </c>
      <c r="H48" s="862">
        <v>347660</v>
      </c>
      <c r="I48" s="862">
        <v>23151140</v>
      </c>
      <c r="J48" s="862">
        <v>6016712</v>
      </c>
    </row>
    <row r="49" spans="1:10" x14ac:dyDescent="0.2">
      <c r="A49" s="861" t="s">
        <v>417</v>
      </c>
      <c r="B49" s="862">
        <v>39690</v>
      </c>
      <c r="C49" s="862">
        <v>10313</v>
      </c>
      <c r="D49" s="862">
        <v>19903</v>
      </c>
      <c r="E49" s="862">
        <v>5882</v>
      </c>
      <c r="F49" s="862">
        <v>4266</v>
      </c>
      <c r="G49" s="862">
        <v>11204</v>
      </c>
      <c r="H49" s="862">
        <v>929</v>
      </c>
      <c r="I49" s="862">
        <v>92187</v>
      </c>
      <c r="J49" s="862">
        <v>52497</v>
      </c>
    </row>
    <row r="50" spans="1:10" x14ac:dyDescent="0.2">
      <c r="A50" s="861" t="s">
        <v>418</v>
      </c>
      <c r="B50" s="862">
        <v>2049968</v>
      </c>
      <c r="C50" s="862">
        <v>158940</v>
      </c>
      <c r="D50" s="862">
        <v>244539</v>
      </c>
      <c r="E50" s="862">
        <v>139888</v>
      </c>
      <c r="F50" s="862">
        <v>69651</v>
      </c>
      <c r="G50" s="862">
        <v>763237</v>
      </c>
      <c r="H50" s="862">
        <v>134211</v>
      </c>
      <c r="I50" s="862">
        <v>3560434</v>
      </c>
      <c r="J50" s="862">
        <v>1510466</v>
      </c>
    </row>
    <row r="51" spans="1:10" x14ac:dyDescent="0.2">
      <c r="A51" s="861" t="s">
        <v>419</v>
      </c>
      <c r="B51" s="862">
        <v>618340</v>
      </c>
      <c r="C51" s="862">
        <v>20918</v>
      </c>
      <c r="D51" s="862">
        <v>396440</v>
      </c>
      <c r="E51" s="862">
        <v>656302</v>
      </c>
      <c r="F51" s="862">
        <v>83321</v>
      </c>
      <c r="G51" s="862">
        <v>587838</v>
      </c>
      <c r="H51" s="862">
        <v>129827</v>
      </c>
      <c r="I51" s="862">
        <v>2492986</v>
      </c>
      <c r="J51" s="862">
        <v>1874646</v>
      </c>
    </row>
    <row r="52" spans="1:10" x14ac:dyDescent="0.2">
      <c r="A52" s="861" t="s">
        <v>420</v>
      </c>
      <c r="B52" s="862">
        <v>0</v>
      </c>
      <c r="C52" s="862">
        <v>2965</v>
      </c>
      <c r="D52" s="862" t="s">
        <v>342</v>
      </c>
      <c r="E52" s="862">
        <v>0</v>
      </c>
      <c r="F52" s="862" t="s">
        <v>342</v>
      </c>
      <c r="G52" s="862">
        <v>0</v>
      </c>
      <c r="H52" s="862">
        <v>0</v>
      </c>
      <c r="I52" s="862">
        <v>2965</v>
      </c>
      <c r="J52" s="862">
        <v>2965</v>
      </c>
    </row>
    <row r="53" spans="1:10" x14ac:dyDescent="0.2">
      <c r="A53" s="861" t="s">
        <v>421</v>
      </c>
      <c r="B53" s="862">
        <v>0</v>
      </c>
      <c r="C53" s="862">
        <v>1772</v>
      </c>
      <c r="D53" s="862" t="s">
        <v>342</v>
      </c>
      <c r="E53" s="862">
        <v>0</v>
      </c>
      <c r="F53" s="862" t="s">
        <v>342</v>
      </c>
      <c r="G53" s="862">
        <v>0</v>
      </c>
      <c r="H53" s="862">
        <v>0</v>
      </c>
      <c r="I53" s="862">
        <v>1772</v>
      </c>
      <c r="J53" s="862">
        <v>1772</v>
      </c>
    </row>
    <row r="54" spans="1:10" x14ac:dyDescent="0.2">
      <c r="A54" s="861" t="s">
        <v>422</v>
      </c>
      <c r="B54" s="862">
        <v>0</v>
      </c>
      <c r="C54" s="862">
        <v>0</v>
      </c>
      <c r="D54" s="862" t="s">
        <v>342</v>
      </c>
      <c r="E54" s="862">
        <v>0</v>
      </c>
      <c r="F54" s="862" t="s">
        <v>342</v>
      </c>
      <c r="G54" s="862">
        <v>0</v>
      </c>
      <c r="H54" s="862">
        <v>0</v>
      </c>
      <c r="I54" s="862">
        <v>0</v>
      </c>
      <c r="J54" s="862">
        <v>0</v>
      </c>
    </row>
    <row r="55" spans="1:10" x14ac:dyDescent="0.2">
      <c r="A55" s="861" t="s">
        <v>423</v>
      </c>
      <c r="B55" s="862">
        <v>256727</v>
      </c>
      <c r="C55" s="862">
        <v>3695</v>
      </c>
      <c r="D55" s="862">
        <v>55108</v>
      </c>
      <c r="E55" s="862">
        <v>29981</v>
      </c>
      <c r="F55" s="862">
        <v>482</v>
      </c>
      <c r="G55" s="862">
        <v>64583</v>
      </c>
      <c r="H55" s="862">
        <v>14689</v>
      </c>
      <c r="I55" s="862">
        <v>425265</v>
      </c>
      <c r="J55" s="862">
        <v>168538</v>
      </c>
    </row>
    <row r="56" spans="1:10" x14ac:dyDescent="0.2">
      <c r="A56" s="861" t="s">
        <v>424</v>
      </c>
      <c r="B56" s="862">
        <v>14453</v>
      </c>
      <c r="C56" s="862">
        <v>320</v>
      </c>
      <c r="D56" s="862">
        <v>1241</v>
      </c>
      <c r="E56" s="862">
        <v>1279</v>
      </c>
      <c r="F56" s="862">
        <v>363</v>
      </c>
      <c r="G56" s="862">
        <v>449</v>
      </c>
      <c r="H56" s="862">
        <v>581</v>
      </c>
      <c r="I56" s="862">
        <v>18686</v>
      </c>
      <c r="J56" s="862">
        <v>4233</v>
      </c>
    </row>
    <row r="57" spans="1:10" x14ac:dyDescent="0.2">
      <c r="A57" s="861" t="s">
        <v>425</v>
      </c>
      <c r="B57" s="862">
        <v>120</v>
      </c>
      <c r="C57" s="862">
        <v>0</v>
      </c>
      <c r="D57" s="862">
        <v>0</v>
      </c>
      <c r="E57" s="862">
        <v>0</v>
      </c>
      <c r="F57" s="862" t="s">
        <v>342</v>
      </c>
      <c r="G57" s="862">
        <v>0</v>
      </c>
      <c r="H57" s="862">
        <v>0</v>
      </c>
      <c r="I57" s="862">
        <v>120</v>
      </c>
      <c r="J57" s="862">
        <v>0</v>
      </c>
    </row>
    <row r="58" spans="1:10" x14ac:dyDescent="0.2">
      <c r="A58" s="861" t="s">
        <v>426</v>
      </c>
      <c r="B58" s="862">
        <v>0</v>
      </c>
      <c r="C58" s="862">
        <v>0</v>
      </c>
      <c r="D58" s="862">
        <v>0</v>
      </c>
      <c r="E58" s="862">
        <v>0</v>
      </c>
      <c r="F58" s="862">
        <v>2329</v>
      </c>
      <c r="G58" s="862">
        <v>76</v>
      </c>
      <c r="H58" s="862" t="s">
        <v>342</v>
      </c>
      <c r="I58" s="862">
        <v>2405</v>
      </c>
      <c r="J58" s="862">
        <v>2405</v>
      </c>
    </row>
    <row r="59" spans="1:10" x14ac:dyDescent="0.2">
      <c r="A59" s="861" t="s">
        <v>427</v>
      </c>
      <c r="B59" s="862">
        <v>0</v>
      </c>
      <c r="C59" s="862">
        <v>0</v>
      </c>
      <c r="D59" s="862">
        <v>0</v>
      </c>
      <c r="E59" s="862">
        <v>0</v>
      </c>
      <c r="F59" s="862">
        <v>2278</v>
      </c>
      <c r="G59" s="862">
        <v>0</v>
      </c>
      <c r="H59" s="862" t="s">
        <v>342</v>
      </c>
      <c r="I59" s="862">
        <v>2278</v>
      </c>
      <c r="J59" s="862">
        <v>2278</v>
      </c>
    </row>
    <row r="60" spans="1:10" x14ac:dyDescent="0.2">
      <c r="A60" s="861" t="s">
        <v>428</v>
      </c>
      <c r="B60" s="862">
        <v>0</v>
      </c>
      <c r="C60" s="862">
        <v>0</v>
      </c>
      <c r="D60" s="862">
        <v>0</v>
      </c>
      <c r="E60" s="862">
        <v>0</v>
      </c>
      <c r="F60" s="862">
        <v>51</v>
      </c>
      <c r="G60" s="862">
        <v>76</v>
      </c>
      <c r="H60" s="862" t="s">
        <v>342</v>
      </c>
      <c r="I60" s="862">
        <v>127</v>
      </c>
      <c r="J60" s="862">
        <v>127</v>
      </c>
    </row>
    <row r="61" spans="1:10" x14ac:dyDescent="0.2">
      <c r="A61" s="861" t="s">
        <v>429</v>
      </c>
      <c r="B61" s="862">
        <v>73986954</v>
      </c>
      <c r="C61" s="862">
        <v>5734062</v>
      </c>
      <c r="D61" s="862">
        <v>12782474</v>
      </c>
      <c r="E61" s="862">
        <v>8836482</v>
      </c>
      <c r="F61" s="862">
        <v>1836536</v>
      </c>
      <c r="G61" s="862">
        <v>12645696</v>
      </c>
      <c r="H61" s="862">
        <v>4023377</v>
      </c>
      <c r="I61" s="862">
        <v>119845581</v>
      </c>
      <c r="J61" s="862">
        <v>45858627</v>
      </c>
    </row>
    <row r="62" spans="1:10" s="860" customFormat="1" x14ac:dyDescent="0.2"/>
    <row r="63" spans="1:10" s="860" customFormat="1" x14ac:dyDescent="0.2"/>
    <row r="64" spans="1:10" s="860" customFormat="1" x14ac:dyDescent="0.2"/>
    <row r="65" spans="1:10" x14ac:dyDescent="0.2">
      <c r="B65" s="602"/>
      <c r="C65" s="602"/>
      <c r="D65" s="602"/>
      <c r="E65" s="602"/>
      <c r="F65" s="602"/>
      <c r="G65" s="602"/>
      <c r="H65" s="602"/>
      <c r="I65" s="602"/>
      <c r="J65" s="602"/>
    </row>
    <row r="66" spans="1:10" ht="12.75" x14ac:dyDescent="0.2">
      <c r="A66" s="854" t="s">
        <v>508</v>
      </c>
      <c r="B66" s="854"/>
      <c r="C66" s="854"/>
      <c r="D66" s="854"/>
      <c r="E66" s="854"/>
      <c r="F66" s="854"/>
      <c r="G66" s="854"/>
      <c r="H66" s="854"/>
      <c r="I66" s="863" t="s">
        <v>363</v>
      </c>
      <c r="J66" s="856"/>
    </row>
    <row r="67" spans="1:10" x14ac:dyDescent="0.2">
      <c r="A67" s="857" t="s">
        <v>342</v>
      </c>
      <c r="B67" s="1224" t="s">
        <v>364</v>
      </c>
      <c r="C67" s="1225"/>
      <c r="D67" s="1225"/>
      <c r="E67" s="1225"/>
      <c r="F67" s="1225"/>
      <c r="G67" s="1225"/>
      <c r="H67" s="1225"/>
      <c r="I67" s="1225"/>
      <c r="J67" s="1226"/>
    </row>
    <row r="68" spans="1:10" s="860" customFormat="1" ht="33.75" x14ac:dyDescent="0.2">
      <c r="A68" s="858" t="s">
        <v>365</v>
      </c>
      <c r="B68" s="859" t="s">
        <v>366</v>
      </c>
      <c r="C68" s="859" t="s">
        <v>367</v>
      </c>
      <c r="D68" s="859" t="s">
        <v>91</v>
      </c>
      <c r="E68" s="859" t="s">
        <v>368</v>
      </c>
      <c r="F68" s="859" t="s">
        <v>90</v>
      </c>
      <c r="G68" s="859" t="s">
        <v>369</v>
      </c>
      <c r="H68" s="859" t="s">
        <v>40</v>
      </c>
      <c r="I68" s="859" t="s">
        <v>430</v>
      </c>
      <c r="J68" s="859" t="s">
        <v>371</v>
      </c>
    </row>
    <row r="69" spans="1:10" x14ac:dyDescent="0.2">
      <c r="A69" s="861" t="s">
        <v>431</v>
      </c>
      <c r="B69" s="862">
        <v>38971785</v>
      </c>
      <c r="C69" s="862">
        <v>-1114507</v>
      </c>
      <c r="D69" s="862">
        <v>6609266</v>
      </c>
      <c r="E69" s="862">
        <v>3912208</v>
      </c>
      <c r="F69" s="862">
        <v>1112930</v>
      </c>
      <c r="G69" s="862">
        <v>4934452</v>
      </c>
      <c r="H69" s="862">
        <v>738271</v>
      </c>
      <c r="I69" s="862">
        <v>55164405</v>
      </c>
      <c r="J69" s="862">
        <v>16192620</v>
      </c>
    </row>
    <row r="70" spans="1:10" x14ac:dyDescent="0.2">
      <c r="A70" s="861" t="s">
        <v>432</v>
      </c>
      <c r="B70" s="862">
        <v>0</v>
      </c>
      <c r="C70" s="862">
        <v>0</v>
      </c>
      <c r="D70" s="862" t="s">
        <v>342</v>
      </c>
      <c r="E70" s="862">
        <v>0</v>
      </c>
      <c r="F70" s="862" t="s">
        <v>342</v>
      </c>
      <c r="G70" s="862">
        <v>0</v>
      </c>
      <c r="H70" s="862" t="s">
        <v>342</v>
      </c>
      <c r="I70" s="862">
        <v>0</v>
      </c>
      <c r="J70" s="862">
        <v>0</v>
      </c>
    </row>
    <row r="71" spans="1:10" x14ac:dyDescent="0.2">
      <c r="A71" s="861" t="s">
        <v>433</v>
      </c>
      <c r="B71" s="862">
        <v>806</v>
      </c>
      <c r="C71" s="862">
        <v>0</v>
      </c>
      <c r="D71" s="862" t="s">
        <v>342</v>
      </c>
      <c r="E71" s="862">
        <v>63952</v>
      </c>
      <c r="F71" s="862" t="s">
        <v>342</v>
      </c>
      <c r="G71" s="862">
        <v>0</v>
      </c>
      <c r="H71" s="862" t="s">
        <v>342</v>
      </c>
      <c r="I71" s="862">
        <v>64758</v>
      </c>
      <c r="J71" s="862">
        <v>63952</v>
      </c>
    </row>
    <row r="72" spans="1:10" x14ac:dyDescent="0.2">
      <c r="A72" s="861" t="s">
        <v>434</v>
      </c>
      <c r="B72" s="862">
        <v>22959120</v>
      </c>
      <c r="C72" s="862">
        <v>475163</v>
      </c>
      <c r="D72" s="862">
        <v>4209999</v>
      </c>
      <c r="E72" s="862">
        <v>2773763</v>
      </c>
      <c r="F72" s="862">
        <v>453290</v>
      </c>
      <c r="G72" s="862">
        <v>3800538</v>
      </c>
      <c r="H72" s="862">
        <v>752986</v>
      </c>
      <c r="I72" s="862">
        <v>35424859</v>
      </c>
      <c r="J72" s="862">
        <v>12465739</v>
      </c>
    </row>
    <row r="73" spans="1:10" x14ac:dyDescent="0.2">
      <c r="A73" s="861" t="s">
        <v>435</v>
      </c>
      <c r="B73" s="862">
        <v>16603821</v>
      </c>
      <c r="C73" s="862">
        <v>38690</v>
      </c>
      <c r="D73" s="862">
        <v>1767003</v>
      </c>
      <c r="E73" s="862">
        <v>1099566</v>
      </c>
      <c r="F73" s="862">
        <v>176583</v>
      </c>
      <c r="G73" s="862">
        <v>2222551</v>
      </c>
      <c r="H73" s="862">
        <v>245602</v>
      </c>
      <c r="I73" s="862">
        <v>22153816</v>
      </c>
      <c r="J73" s="862">
        <v>5549995</v>
      </c>
    </row>
    <row r="74" spans="1:10" x14ac:dyDescent="0.2">
      <c r="A74" s="861" t="s">
        <v>436</v>
      </c>
      <c r="B74" s="862">
        <v>40095</v>
      </c>
      <c r="C74" s="862">
        <v>11917</v>
      </c>
      <c r="D74" s="862">
        <v>20410</v>
      </c>
      <c r="E74" s="862">
        <v>5354</v>
      </c>
      <c r="F74" s="862">
        <v>4500</v>
      </c>
      <c r="G74" s="862">
        <v>11343</v>
      </c>
      <c r="H74" s="862">
        <v>860</v>
      </c>
      <c r="I74" s="862">
        <v>94479</v>
      </c>
      <c r="J74" s="862">
        <v>54384</v>
      </c>
    </row>
    <row r="75" spans="1:10" x14ac:dyDescent="0.2">
      <c r="A75" s="861" t="s">
        <v>437</v>
      </c>
      <c r="B75" s="862">
        <v>3414163</v>
      </c>
      <c r="C75" s="862">
        <v>239217</v>
      </c>
      <c r="D75" s="862">
        <v>461050</v>
      </c>
      <c r="E75" s="862">
        <v>483045</v>
      </c>
      <c r="F75" s="862">
        <v>90510</v>
      </c>
      <c r="G75" s="862">
        <v>231940</v>
      </c>
      <c r="H75" s="862">
        <v>194991</v>
      </c>
      <c r="I75" s="862">
        <v>5114916</v>
      </c>
      <c r="J75" s="862">
        <v>1700753</v>
      </c>
    </row>
    <row r="76" spans="1:10" x14ac:dyDescent="0.2">
      <c r="A76" s="861" t="s">
        <v>438</v>
      </c>
      <c r="B76" s="862">
        <v>2058214</v>
      </c>
      <c r="C76" s="862">
        <v>179381</v>
      </c>
      <c r="D76" s="862">
        <v>250085</v>
      </c>
      <c r="E76" s="862">
        <v>146268</v>
      </c>
      <c r="F76" s="862">
        <v>69709</v>
      </c>
      <c r="G76" s="862">
        <v>763708</v>
      </c>
      <c r="H76" s="862">
        <v>167824</v>
      </c>
      <c r="I76" s="862">
        <v>3635189</v>
      </c>
      <c r="J76" s="862">
        <v>1576975</v>
      </c>
    </row>
    <row r="77" spans="1:10" x14ac:dyDescent="0.2">
      <c r="A77" s="861" t="s">
        <v>439</v>
      </c>
      <c r="B77" s="862">
        <v>600886</v>
      </c>
      <c r="C77" s="862">
        <v>5455</v>
      </c>
      <c r="D77" s="862">
        <v>1711451</v>
      </c>
      <c r="E77" s="862">
        <v>1039530</v>
      </c>
      <c r="F77" s="862">
        <v>111988</v>
      </c>
      <c r="G77" s="862">
        <v>570996</v>
      </c>
      <c r="H77" s="862">
        <v>143709</v>
      </c>
      <c r="I77" s="862">
        <v>4184015</v>
      </c>
      <c r="J77" s="862">
        <v>3583129</v>
      </c>
    </row>
    <row r="78" spans="1:10" x14ac:dyDescent="0.2">
      <c r="A78" s="861" t="s">
        <v>440</v>
      </c>
      <c r="B78" s="862">
        <v>0</v>
      </c>
      <c r="C78" s="862">
        <v>255</v>
      </c>
      <c r="D78" s="862" t="s">
        <v>342</v>
      </c>
      <c r="E78" s="862">
        <v>0</v>
      </c>
      <c r="F78" s="862" t="s">
        <v>342</v>
      </c>
      <c r="G78" s="862">
        <v>0</v>
      </c>
      <c r="H78" s="862">
        <v>0</v>
      </c>
      <c r="I78" s="862">
        <v>255</v>
      </c>
      <c r="J78" s="862">
        <v>255</v>
      </c>
    </row>
    <row r="79" spans="1:10" x14ac:dyDescent="0.2">
      <c r="A79" s="861" t="s">
        <v>441</v>
      </c>
      <c r="B79" s="862">
        <v>0</v>
      </c>
      <c r="C79" s="862">
        <v>248</v>
      </c>
      <c r="D79" s="862" t="s">
        <v>342</v>
      </c>
      <c r="E79" s="862">
        <v>0</v>
      </c>
      <c r="F79" s="862" t="s">
        <v>342</v>
      </c>
      <c r="G79" s="862">
        <v>0</v>
      </c>
      <c r="H79" s="862">
        <v>0</v>
      </c>
      <c r="I79" s="862">
        <v>248</v>
      </c>
      <c r="J79" s="862">
        <v>248</v>
      </c>
    </row>
    <row r="80" spans="1:10" x14ac:dyDescent="0.2">
      <c r="A80" s="861" t="s">
        <v>442</v>
      </c>
      <c r="B80" s="862">
        <v>0</v>
      </c>
      <c r="C80" s="862">
        <v>0</v>
      </c>
      <c r="D80" s="862" t="s">
        <v>342</v>
      </c>
      <c r="E80" s="862">
        <v>0</v>
      </c>
      <c r="F80" s="862" t="s">
        <v>342</v>
      </c>
      <c r="G80" s="862">
        <v>0</v>
      </c>
      <c r="H80" s="862">
        <v>0</v>
      </c>
      <c r="I80" s="862">
        <v>0</v>
      </c>
      <c r="J80" s="862">
        <v>0</v>
      </c>
    </row>
    <row r="81" spans="1:10" x14ac:dyDescent="0.2">
      <c r="A81" s="861" t="s">
        <v>443</v>
      </c>
      <c r="B81" s="862">
        <v>241941</v>
      </c>
      <c r="C81" s="862">
        <v>0</v>
      </c>
      <c r="D81" s="862" t="s">
        <v>342</v>
      </c>
      <c r="E81" s="862">
        <v>0</v>
      </c>
      <c r="F81" s="862" t="s">
        <v>342</v>
      </c>
      <c r="G81" s="862">
        <v>0</v>
      </c>
      <c r="H81" s="862">
        <v>0</v>
      </c>
      <c r="I81" s="862">
        <v>241941</v>
      </c>
      <c r="J81" s="862">
        <v>0</v>
      </c>
    </row>
    <row r="82" spans="1:10" x14ac:dyDescent="0.2">
      <c r="A82" s="861" t="s">
        <v>444</v>
      </c>
      <c r="B82" s="862">
        <v>112840</v>
      </c>
      <c r="C82" s="862">
        <v>0</v>
      </c>
      <c r="D82" s="862" t="s">
        <v>342</v>
      </c>
      <c r="E82" s="862">
        <v>114104</v>
      </c>
      <c r="F82" s="862" t="s">
        <v>342</v>
      </c>
      <c r="G82" s="862">
        <v>0</v>
      </c>
      <c r="H82" s="862" t="s">
        <v>342</v>
      </c>
      <c r="I82" s="862">
        <v>226944</v>
      </c>
      <c r="J82" s="862">
        <v>114104</v>
      </c>
    </row>
    <row r="83" spans="1:10" x14ac:dyDescent="0.2">
      <c r="A83" s="861" t="s">
        <v>445</v>
      </c>
      <c r="B83" s="862">
        <v>112720</v>
      </c>
      <c r="C83" s="862">
        <v>0</v>
      </c>
      <c r="D83" s="862" t="s">
        <v>342</v>
      </c>
      <c r="E83" s="862">
        <v>114104</v>
      </c>
      <c r="F83" s="862" t="s">
        <v>342</v>
      </c>
      <c r="G83" s="862">
        <v>0</v>
      </c>
      <c r="H83" s="862" t="s">
        <v>342</v>
      </c>
      <c r="I83" s="862">
        <v>226824</v>
      </c>
      <c r="J83" s="862">
        <v>114104</v>
      </c>
    </row>
    <row r="84" spans="1:10" x14ac:dyDescent="0.2">
      <c r="A84" s="861" t="s">
        <v>446</v>
      </c>
      <c r="B84" s="862">
        <v>120</v>
      </c>
      <c r="C84" s="862">
        <v>0</v>
      </c>
      <c r="D84" s="862" t="s">
        <v>342</v>
      </c>
      <c r="E84" s="862">
        <v>0</v>
      </c>
      <c r="F84" s="862" t="s">
        <v>342</v>
      </c>
      <c r="G84" s="862">
        <v>0</v>
      </c>
      <c r="H84" s="862" t="s">
        <v>342</v>
      </c>
      <c r="I84" s="862">
        <v>120</v>
      </c>
      <c r="J84" s="862">
        <v>0</v>
      </c>
    </row>
    <row r="85" spans="1:10" x14ac:dyDescent="0.2">
      <c r="A85" s="861" t="s">
        <v>447</v>
      </c>
      <c r="B85" s="862">
        <v>15883353</v>
      </c>
      <c r="C85" s="862">
        <v>-1591454</v>
      </c>
      <c r="D85" s="862">
        <v>2348708</v>
      </c>
      <c r="E85" s="862">
        <v>905848</v>
      </c>
      <c r="F85" s="862">
        <v>659330</v>
      </c>
      <c r="G85" s="862">
        <v>1070436</v>
      </c>
      <c r="H85" s="862">
        <v>-15281</v>
      </c>
      <c r="I85" s="862">
        <v>19260940</v>
      </c>
      <c r="J85" s="862">
        <v>3377587</v>
      </c>
    </row>
    <row r="86" spans="1:10" x14ac:dyDescent="0.2">
      <c r="A86" s="861" t="s">
        <v>448</v>
      </c>
      <c r="B86" s="862">
        <v>12300811</v>
      </c>
      <c r="C86" s="862">
        <v>-1975315</v>
      </c>
      <c r="D86" s="862">
        <v>1692245</v>
      </c>
      <c r="E86" s="862">
        <v>521524</v>
      </c>
      <c r="F86" s="862">
        <v>580014</v>
      </c>
      <c r="G86" s="862">
        <v>340808</v>
      </c>
      <c r="H86" s="862">
        <v>-241033</v>
      </c>
      <c r="I86" s="862">
        <v>13219054</v>
      </c>
      <c r="J86" s="862">
        <v>918243</v>
      </c>
    </row>
    <row r="87" spans="1:10" x14ac:dyDescent="0.2">
      <c r="A87" s="861" t="s">
        <v>449</v>
      </c>
      <c r="B87" s="862">
        <v>3582542</v>
      </c>
      <c r="C87" s="862">
        <v>383861</v>
      </c>
      <c r="D87" s="862">
        <v>656463</v>
      </c>
      <c r="E87" s="862">
        <v>384324</v>
      </c>
      <c r="F87" s="862">
        <v>79316</v>
      </c>
      <c r="G87" s="862">
        <v>729628</v>
      </c>
      <c r="H87" s="862">
        <v>225752</v>
      </c>
      <c r="I87" s="862">
        <v>6041886</v>
      </c>
      <c r="J87" s="862">
        <v>2459344</v>
      </c>
    </row>
    <row r="88" spans="1:10" x14ac:dyDescent="0.2">
      <c r="A88" s="861" t="s">
        <v>450</v>
      </c>
      <c r="B88" s="862">
        <v>11042</v>
      </c>
      <c r="C88" s="862">
        <v>0</v>
      </c>
      <c r="D88" s="862">
        <v>44079</v>
      </c>
      <c r="E88" s="862">
        <v>44345</v>
      </c>
      <c r="F88" s="862">
        <v>0</v>
      </c>
      <c r="G88" s="862">
        <v>57788</v>
      </c>
      <c r="H88" s="862">
        <v>-101</v>
      </c>
      <c r="I88" s="862">
        <v>157153</v>
      </c>
      <c r="J88" s="862">
        <v>146111</v>
      </c>
    </row>
    <row r="89" spans="1:10" x14ac:dyDescent="0.2">
      <c r="A89" s="861" t="s">
        <v>451</v>
      </c>
      <c r="B89" s="862">
        <v>4624</v>
      </c>
      <c r="C89" s="862">
        <v>1784</v>
      </c>
      <c r="D89" s="862">
        <v>6480</v>
      </c>
      <c r="E89" s="862">
        <v>10196</v>
      </c>
      <c r="F89" s="862">
        <v>310</v>
      </c>
      <c r="G89" s="862">
        <v>5690</v>
      </c>
      <c r="H89" s="862">
        <v>667</v>
      </c>
      <c r="I89" s="862">
        <v>29751</v>
      </c>
      <c r="J89" s="862">
        <v>25127</v>
      </c>
    </row>
    <row r="90" spans="1:10" x14ac:dyDescent="0.2">
      <c r="A90" s="861" t="s">
        <v>452</v>
      </c>
      <c r="B90" s="862">
        <v>4804</v>
      </c>
      <c r="C90" s="862">
        <v>286</v>
      </c>
      <c r="D90" s="862">
        <v>9296</v>
      </c>
      <c r="E90" s="862">
        <v>12491</v>
      </c>
      <c r="F90" s="862" t="s">
        <v>342</v>
      </c>
      <c r="G90" s="862">
        <v>52899</v>
      </c>
      <c r="H90" s="862" t="s">
        <v>342</v>
      </c>
      <c r="I90" s="862">
        <v>79776</v>
      </c>
      <c r="J90" s="862">
        <v>74972</v>
      </c>
    </row>
    <row r="91" spans="1:10" x14ac:dyDescent="0.2">
      <c r="A91" s="861" t="s">
        <v>453</v>
      </c>
      <c r="B91" s="862">
        <v>35009840</v>
      </c>
      <c r="C91" s="862">
        <v>6848283</v>
      </c>
      <c r="D91" s="862">
        <v>6163912</v>
      </c>
      <c r="E91" s="862">
        <v>4911503</v>
      </c>
      <c r="F91" s="862">
        <v>722465</v>
      </c>
      <c r="G91" s="862">
        <v>7658252</v>
      </c>
      <c r="H91" s="862">
        <v>3285103</v>
      </c>
      <c r="I91" s="862">
        <v>64599358</v>
      </c>
      <c r="J91" s="862">
        <v>29589518</v>
      </c>
    </row>
    <row r="92" spans="1:10" x14ac:dyDescent="0.2">
      <c r="A92" s="861" t="s">
        <v>454</v>
      </c>
      <c r="B92" s="862">
        <v>34446451</v>
      </c>
      <c r="C92" s="862">
        <v>6723102</v>
      </c>
      <c r="D92" s="862">
        <v>6099199</v>
      </c>
      <c r="E92" s="862">
        <v>4787349</v>
      </c>
      <c r="F92" s="862">
        <v>702535</v>
      </c>
      <c r="G92" s="862">
        <v>7493510</v>
      </c>
      <c r="H92" s="862">
        <v>3237855</v>
      </c>
      <c r="I92" s="862">
        <v>63490001</v>
      </c>
      <c r="J92" s="862">
        <v>29043550</v>
      </c>
    </row>
    <row r="93" spans="1:10" x14ac:dyDescent="0.2">
      <c r="A93" s="861" t="s">
        <v>455</v>
      </c>
      <c r="B93" s="862">
        <v>0</v>
      </c>
      <c r="C93" s="862">
        <v>57</v>
      </c>
      <c r="D93" s="862" t="s">
        <v>342</v>
      </c>
      <c r="E93" s="862">
        <v>351827</v>
      </c>
      <c r="F93" s="862">
        <v>15111</v>
      </c>
      <c r="G93" s="862">
        <v>0</v>
      </c>
      <c r="H93" s="862">
        <v>333</v>
      </c>
      <c r="I93" s="862">
        <v>367328</v>
      </c>
      <c r="J93" s="862">
        <v>367328</v>
      </c>
    </row>
    <row r="94" spans="1:10" x14ac:dyDescent="0.2">
      <c r="A94" s="861" t="s">
        <v>456</v>
      </c>
      <c r="B94" s="862">
        <v>22640136</v>
      </c>
      <c r="C94" s="862">
        <v>3545556</v>
      </c>
      <c r="D94" s="862">
        <v>4151608</v>
      </c>
      <c r="E94" s="862">
        <v>2511992</v>
      </c>
      <c r="F94" s="862">
        <v>481230</v>
      </c>
      <c r="G94" s="862">
        <v>5765176</v>
      </c>
      <c r="H94" s="862">
        <v>1938990</v>
      </c>
      <c r="I94" s="862">
        <v>41034688</v>
      </c>
      <c r="J94" s="862">
        <v>18394552</v>
      </c>
    </row>
    <row r="95" spans="1:10" x14ac:dyDescent="0.2">
      <c r="A95" s="861" t="s">
        <v>457</v>
      </c>
      <c r="B95" s="862">
        <v>0</v>
      </c>
      <c r="C95" s="862">
        <v>0</v>
      </c>
      <c r="D95" s="862" t="s">
        <v>342</v>
      </c>
      <c r="E95" s="862">
        <v>0</v>
      </c>
      <c r="F95" s="862" t="s">
        <v>342</v>
      </c>
      <c r="G95" s="862">
        <v>0</v>
      </c>
      <c r="H95" s="862">
        <v>0</v>
      </c>
      <c r="I95" s="862">
        <v>0</v>
      </c>
      <c r="J95" s="862">
        <v>0</v>
      </c>
    </row>
    <row r="96" spans="1:10" x14ac:dyDescent="0.2">
      <c r="A96" s="861" t="s">
        <v>458</v>
      </c>
      <c r="B96" s="862">
        <v>0</v>
      </c>
      <c r="C96" s="862">
        <v>0</v>
      </c>
      <c r="D96" s="862" t="s">
        <v>342</v>
      </c>
      <c r="E96" s="862">
        <v>0</v>
      </c>
      <c r="F96" s="862" t="s">
        <v>342</v>
      </c>
      <c r="G96" s="862">
        <v>0</v>
      </c>
      <c r="H96" s="862">
        <v>0</v>
      </c>
      <c r="I96" s="862">
        <v>0</v>
      </c>
      <c r="J96" s="862">
        <v>0</v>
      </c>
    </row>
    <row r="97" spans="1:10" x14ac:dyDescent="0.2">
      <c r="A97" s="861" t="s">
        <v>459</v>
      </c>
      <c r="B97" s="862">
        <v>689923</v>
      </c>
      <c r="C97" s="862">
        <v>0</v>
      </c>
      <c r="D97" s="862">
        <v>96771</v>
      </c>
      <c r="E97" s="862">
        <v>55956</v>
      </c>
      <c r="F97" s="862" t="s">
        <v>342</v>
      </c>
      <c r="G97" s="862">
        <v>15097</v>
      </c>
      <c r="H97" s="862">
        <v>36333</v>
      </c>
      <c r="I97" s="862">
        <v>894080</v>
      </c>
      <c r="J97" s="862">
        <v>204157</v>
      </c>
    </row>
    <row r="98" spans="1:10" x14ac:dyDescent="0.2">
      <c r="A98" s="861" t="s">
        <v>460</v>
      </c>
      <c r="B98" s="862">
        <v>11109450</v>
      </c>
      <c r="C98" s="862">
        <v>3144598</v>
      </c>
      <c r="D98" s="862">
        <v>1785594</v>
      </c>
      <c r="E98" s="862">
        <v>1860293</v>
      </c>
      <c r="F98" s="862">
        <v>206142</v>
      </c>
      <c r="G98" s="862">
        <v>1642748</v>
      </c>
      <c r="H98" s="862">
        <v>1242943</v>
      </c>
      <c r="I98" s="862">
        <v>20991768</v>
      </c>
      <c r="J98" s="862">
        <v>9882318</v>
      </c>
    </row>
    <row r="99" spans="1:10" x14ac:dyDescent="0.2">
      <c r="A99" s="861" t="s">
        <v>461</v>
      </c>
      <c r="B99" s="862">
        <v>6942</v>
      </c>
      <c r="C99" s="862">
        <v>32891</v>
      </c>
      <c r="D99" s="862">
        <v>65226</v>
      </c>
      <c r="E99" s="862">
        <v>7281</v>
      </c>
      <c r="F99" s="862">
        <v>52</v>
      </c>
      <c r="G99" s="862">
        <v>70489</v>
      </c>
      <c r="H99" s="862">
        <v>19256</v>
      </c>
      <c r="I99" s="862">
        <v>202137</v>
      </c>
      <c r="J99" s="862">
        <v>195195</v>
      </c>
    </row>
    <row r="100" spans="1:10" x14ac:dyDescent="0.2">
      <c r="A100" s="861" t="s">
        <v>462</v>
      </c>
      <c r="B100" s="862">
        <v>0</v>
      </c>
      <c r="C100" s="862">
        <v>0</v>
      </c>
      <c r="D100" s="862" t="s">
        <v>342</v>
      </c>
      <c r="E100" s="862">
        <v>0</v>
      </c>
      <c r="F100" s="862" t="s">
        <v>342</v>
      </c>
      <c r="G100" s="862">
        <v>0</v>
      </c>
      <c r="H100" s="862" t="s">
        <v>342</v>
      </c>
      <c r="I100" s="862">
        <v>0</v>
      </c>
      <c r="J100" s="862">
        <v>0</v>
      </c>
    </row>
    <row r="101" spans="1:10" x14ac:dyDescent="0.2">
      <c r="A101" s="861" t="s">
        <v>463</v>
      </c>
      <c r="B101" s="862">
        <v>0</v>
      </c>
      <c r="C101" s="862">
        <v>0</v>
      </c>
      <c r="D101" s="862" t="s">
        <v>342</v>
      </c>
      <c r="E101" s="862">
        <v>0</v>
      </c>
      <c r="F101" s="862" t="s">
        <v>342</v>
      </c>
      <c r="G101" s="862">
        <v>0</v>
      </c>
      <c r="H101" s="862" t="s">
        <v>342</v>
      </c>
      <c r="I101" s="862">
        <v>0</v>
      </c>
      <c r="J101" s="862">
        <v>0</v>
      </c>
    </row>
    <row r="102" spans="1:10" x14ac:dyDescent="0.2">
      <c r="A102" s="861" t="s">
        <v>464</v>
      </c>
      <c r="B102" s="862">
        <v>0</v>
      </c>
      <c r="C102" s="862">
        <v>0</v>
      </c>
      <c r="D102" s="862" t="s">
        <v>342</v>
      </c>
      <c r="E102" s="862">
        <v>0</v>
      </c>
      <c r="F102" s="862" t="s">
        <v>342</v>
      </c>
      <c r="G102" s="862">
        <v>0</v>
      </c>
      <c r="H102" s="862" t="s">
        <v>342</v>
      </c>
      <c r="I102" s="862">
        <v>0</v>
      </c>
      <c r="J102" s="862">
        <v>0</v>
      </c>
    </row>
    <row r="103" spans="1:10" x14ac:dyDescent="0.2">
      <c r="A103" s="861" t="s">
        <v>465</v>
      </c>
      <c r="B103" s="862">
        <v>563389</v>
      </c>
      <c r="C103" s="862">
        <v>125181</v>
      </c>
      <c r="D103" s="862">
        <v>64713</v>
      </c>
      <c r="E103" s="862">
        <v>124154</v>
      </c>
      <c r="F103" s="862">
        <v>19930</v>
      </c>
      <c r="G103" s="862">
        <v>164742</v>
      </c>
      <c r="H103" s="862">
        <v>47248</v>
      </c>
      <c r="I103" s="862">
        <v>1109357</v>
      </c>
      <c r="J103" s="862">
        <v>545968</v>
      </c>
    </row>
    <row r="104" spans="1:10" x14ac:dyDescent="0.2">
      <c r="A104" s="861" t="s">
        <v>466</v>
      </c>
      <c r="B104" s="862">
        <v>29114</v>
      </c>
      <c r="C104" s="862">
        <v>4515</v>
      </c>
      <c r="D104" s="862">
        <v>3344</v>
      </c>
      <c r="E104" s="862">
        <v>4045</v>
      </c>
      <c r="F104" s="862">
        <v>878</v>
      </c>
      <c r="G104" s="862">
        <v>12371</v>
      </c>
      <c r="H104" s="862">
        <v>9590</v>
      </c>
      <c r="I104" s="862">
        <v>63857</v>
      </c>
      <c r="J104" s="862">
        <v>34743</v>
      </c>
    </row>
    <row r="105" spans="1:10" x14ac:dyDescent="0.2">
      <c r="A105" s="861" t="s">
        <v>467</v>
      </c>
      <c r="B105" s="862">
        <v>112542</v>
      </c>
      <c r="C105" s="862">
        <v>15053</v>
      </c>
      <c r="D105" s="862">
        <v>13767</v>
      </c>
      <c r="E105" s="862">
        <v>12833</v>
      </c>
      <c r="F105" s="862">
        <v>2816</v>
      </c>
      <c r="G105" s="862">
        <v>34998</v>
      </c>
      <c r="H105" s="862">
        <v>5644</v>
      </c>
      <c r="I105" s="862">
        <v>197653</v>
      </c>
      <c r="J105" s="862">
        <v>85111</v>
      </c>
    </row>
    <row r="106" spans="1:10" x14ac:dyDescent="0.2">
      <c r="A106" s="861" t="s">
        <v>468</v>
      </c>
      <c r="B106" s="862">
        <v>421733</v>
      </c>
      <c r="C106" s="862">
        <v>105613</v>
      </c>
      <c r="D106" s="862">
        <v>47602</v>
      </c>
      <c r="E106" s="862">
        <v>107276</v>
      </c>
      <c r="F106" s="862">
        <v>16236</v>
      </c>
      <c r="G106" s="862">
        <v>117373</v>
      </c>
      <c r="H106" s="862">
        <v>32014</v>
      </c>
      <c r="I106" s="862">
        <v>847847</v>
      </c>
      <c r="J106" s="862">
        <v>426114</v>
      </c>
    </row>
    <row r="107" spans="1:10" x14ac:dyDescent="0.2">
      <c r="A107" s="861" t="s">
        <v>469</v>
      </c>
      <c r="B107" s="862">
        <v>0</v>
      </c>
      <c r="C107" s="862">
        <v>0</v>
      </c>
      <c r="D107" s="862">
        <v>0</v>
      </c>
      <c r="E107" s="862" t="s">
        <v>342</v>
      </c>
      <c r="F107" s="862" t="s">
        <v>342</v>
      </c>
      <c r="G107" s="862">
        <v>0</v>
      </c>
      <c r="H107" s="862" t="s">
        <v>342</v>
      </c>
      <c r="I107" s="862">
        <v>0</v>
      </c>
      <c r="J107" s="862">
        <v>0</v>
      </c>
    </row>
    <row r="108" spans="1:10" x14ac:dyDescent="0.2">
      <c r="A108" s="861" t="s">
        <v>470</v>
      </c>
      <c r="B108" s="862">
        <v>525</v>
      </c>
      <c r="C108" s="862">
        <v>0</v>
      </c>
      <c r="D108" s="862">
        <v>0</v>
      </c>
      <c r="E108" s="862">
        <v>280</v>
      </c>
      <c r="F108" s="862">
        <v>1141</v>
      </c>
      <c r="G108" s="862">
        <v>93</v>
      </c>
      <c r="H108" s="862">
        <v>3</v>
      </c>
      <c r="I108" s="862">
        <v>2042</v>
      </c>
      <c r="J108" s="862">
        <v>1517</v>
      </c>
    </row>
    <row r="109" spans="1:10" x14ac:dyDescent="0.2">
      <c r="A109" s="861" t="s">
        <v>471</v>
      </c>
      <c r="B109" s="862">
        <v>0</v>
      </c>
      <c r="C109" s="862">
        <v>0</v>
      </c>
      <c r="D109" s="862">
        <v>0</v>
      </c>
      <c r="E109" s="862">
        <v>280</v>
      </c>
      <c r="F109" s="862">
        <v>1141</v>
      </c>
      <c r="G109" s="862">
        <v>93</v>
      </c>
      <c r="H109" s="862">
        <v>3</v>
      </c>
      <c r="I109" s="862">
        <v>1517</v>
      </c>
      <c r="J109" s="862">
        <v>1517</v>
      </c>
    </row>
    <row r="110" spans="1:10" x14ac:dyDescent="0.2">
      <c r="A110" s="861" t="s">
        <v>472</v>
      </c>
      <c r="B110" s="862">
        <v>525</v>
      </c>
      <c r="C110" s="862">
        <v>0</v>
      </c>
      <c r="D110" s="862">
        <v>0</v>
      </c>
      <c r="E110" s="862">
        <v>0</v>
      </c>
      <c r="F110" s="862" t="s">
        <v>342</v>
      </c>
      <c r="G110" s="862">
        <v>0</v>
      </c>
      <c r="H110" s="862" t="s">
        <v>342</v>
      </c>
      <c r="I110" s="862">
        <v>525</v>
      </c>
      <c r="J110" s="862">
        <v>0</v>
      </c>
    </row>
    <row r="111" spans="1:10" x14ac:dyDescent="0.2">
      <c r="A111" s="861" t="s">
        <v>473</v>
      </c>
      <c r="B111" s="862">
        <v>73986954</v>
      </c>
      <c r="C111" s="862">
        <v>5734062</v>
      </c>
      <c r="D111" s="862">
        <v>12782474</v>
      </c>
      <c r="E111" s="862">
        <v>8836482</v>
      </c>
      <c r="F111" s="862">
        <v>1836536</v>
      </c>
      <c r="G111" s="862">
        <v>12645696</v>
      </c>
      <c r="H111" s="862">
        <v>4023377</v>
      </c>
      <c r="I111" s="862">
        <v>119845581</v>
      </c>
      <c r="J111" s="862">
        <v>45858627</v>
      </c>
    </row>
  </sheetData>
  <mergeCells count="2">
    <mergeCell ref="B2:J2"/>
    <mergeCell ref="B67:J67"/>
  </mergeCells>
  <pageMargins left="0.7" right="0.7" top="0.78740157499999996" bottom="0.78740157499999996" header="0.3" footer="0.3"/>
  <pageSetup paperSize="9" scale="68" orientation="landscape" r:id="rId1"/>
  <rowBreaks count="1" manualBreakCount="1">
    <brk id="63" max="16383" man="1"/>
  </rowBreaks>
  <colBreaks count="1" manualBreakCount="1">
    <brk id="1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J83"/>
  <sheetViews>
    <sheetView view="pageLayout" topLeftCell="AX1" zoomScale="70" zoomScaleNormal="70" zoomScalePageLayoutView="70" workbookViewId="0">
      <selection activeCell="AX3" sqref="AX3"/>
    </sheetView>
  </sheetViews>
  <sheetFormatPr defaultColWidth="9.1640625" defaultRowHeight="12" x14ac:dyDescent="0.2"/>
  <cols>
    <col min="1" max="1" width="14.5" style="328" hidden="1" customWidth="1"/>
    <col min="2" max="2" width="76.83203125" style="328" customWidth="1"/>
    <col min="3" max="3" width="14.6640625" style="333" hidden="1" customWidth="1"/>
    <col min="4" max="4" width="16.5" style="331" hidden="1" customWidth="1"/>
    <col min="5" max="5" width="15" style="328" hidden="1" customWidth="1"/>
    <col min="6" max="6" width="14.6640625" style="332" hidden="1" customWidth="1"/>
    <col min="7" max="7" width="15.6640625" style="328" hidden="1" customWidth="1"/>
    <col min="8" max="8" width="14.6640625" style="328" hidden="1" customWidth="1"/>
    <col min="9" max="9" width="16.6640625" style="328" hidden="1" customWidth="1"/>
    <col min="10" max="10" width="15.6640625" style="328" hidden="1" customWidth="1"/>
    <col min="11" max="11" width="16.5" style="328" hidden="1" customWidth="1"/>
    <col min="12" max="12" width="15" style="328" hidden="1" customWidth="1"/>
    <col min="13" max="13" width="12" style="328" hidden="1" customWidth="1"/>
    <col min="14" max="14" width="11.6640625" style="328" hidden="1" customWidth="1"/>
    <col min="15" max="15" width="12.6640625" style="328" hidden="1" customWidth="1"/>
    <col min="16" max="16" width="15" style="328" hidden="1" customWidth="1"/>
    <col min="17" max="18" width="14.5" style="328" hidden="1" customWidth="1"/>
    <col min="19" max="19" width="18" style="331" hidden="1" customWidth="1"/>
    <col min="20" max="20" width="19.6640625" style="328" hidden="1" customWidth="1"/>
    <col min="21" max="21" width="19.5" style="328" hidden="1" customWidth="1"/>
    <col min="22" max="22" width="23.5" style="328" hidden="1" customWidth="1"/>
    <col min="23" max="23" width="19.1640625" style="331" hidden="1" customWidth="1"/>
    <col min="24" max="24" width="17.6640625" style="331" hidden="1" customWidth="1"/>
    <col min="25" max="25" width="17.1640625" style="331" hidden="1" customWidth="1"/>
    <col min="26" max="26" width="18.6640625" style="328" hidden="1" customWidth="1"/>
    <col min="27" max="27" width="17.1640625" style="328" hidden="1" customWidth="1"/>
    <col min="28" max="28" width="18.1640625" style="328" hidden="1" customWidth="1"/>
    <col min="29" max="29" width="18.6640625" style="330" hidden="1" customWidth="1"/>
    <col min="30" max="30" width="17.1640625" style="329" hidden="1" customWidth="1"/>
    <col min="31" max="31" width="0.6640625" style="329" hidden="1" customWidth="1"/>
    <col min="32" max="33" width="13" style="328" hidden="1" customWidth="1"/>
    <col min="34" max="34" width="11.1640625" style="328" hidden="1" customWidth="1"/>
    <col min="35" max="35" width="13.1640625" style="328" hidden="1" customWidth="1"/>
    <col min="36" max="36" width="13" style="328" hidden="1" customWidth="1"/>
    <col min="37" max="37" width="11.6640625" style="328" hidden="1" customWidth="1"/>
    <col min="38" max="38" width="16" style="328" hidden="1" customWidth="1"/>
    <col min="39" max="40" width="15.1640625" style="328" hidden="1" customWidth="1"/>
    <col min="41" max="41" width="16" style="328" hidden="1" customWidth="1"/>
    <col min="42" max="45" width="15.1640625" style="328" hidden="1" customWidth="1"/>
    <col min="46" max="46" width="4.83203125" style="328" hidden="1" customWidth="1"/>
    <col min="47" max="47" width="0.5" style="328" hidden="1" customWidth="1"/>
    <col min="48" max="48" width="0.1640625" style="328" hidden="1" customWidth="1"/>
    <col min="49" max="49" width="1.1640625" style="328" hidden="1" customWidth="1"/>
    <col min="50" max="58" width="15.1640625" style="328" customWidth="1"/>
    <col min="59" max="59" width="16" style="328" customWidth="1"/>
    <col min="60" max="61" width="15.1640625" style="328" customWidth="1"/>
    <col min="62" max="63" width="10.1640625" style="328" bestFit="1" customWidth="1"/>
    <col min="64" max="16384" width="9.1640625" style="328"/>
  </cols>
  <sheetData>
    <row r="1" spans="1:63" ht="12.75" thickBot="1" x14ac:dyDescent="0.25"/>
    <row r="2" spans="1:63" ht="5.25" customHeight="1" thickTop="1" thickBot="1" x14ac:dyDescent="0.25">
      <c r="A2" s="510"/>
      <c r="M2" s="507"/>
    </row>
    <row r="3" spans="1:63" ht="58.5" customHeight="1" thickBot="1" x14ac:dyDescent="0.25">
      <c r="A3" s="678" t="s">
        <v>5</v>
      </c>
      <c r="C3" s="506"/>
      <c r="D3" s="505" t="s">
        <v>167</v>
      </c>
      <c r="E3" s="504"/>
      <c r="F3" s="503"/>
      <c r="G3" s="502" t="s">
        <v>166</v>
      </c>
      <c r="H3" s="502"/>
      <c r="I3" s="501"/>
      <c r="J3" s="500"/>
      <c r="K3" s="499"/>
      <c r="L3" s="499"/>
      <c r="M3" s="498"/>
      <c r="N3" s="497"/>
      <c r="O3" s="497"/>
      <c r="P3" s="498"/>
      <c r="Q3" s="497"/>
      <c r="R3" s="497"/>
      <c r="S3" s="496"/>
      <c r="T3" s="495"/>
      <c r="U3" s="494"/>
      <c r="V3" s="494"/>
      <c r="W3" s="493"/>
      <c r="X3" s="492"/>
      <c r="Y3" s="492"/>
    </row>
    <row r="4" spans="1:63" ht="25.5" thickTop="1" thickBot="1" x14ac:dyDescent="0.25">
      <c r="A4" s="509"/>
      <c r="B4" s="479" t="s">
        <v>337</v>
      </c>
      <c r="C4" s="491" t="s">
        <v>165</v>
      </c>
      <c r="D4" s="490" t="s">
        <v>165</v>
      </c>
      <c r="E4" s="489" t="s">
        <v>163</v>
      </c>
      <c r="F4" s="488" t="s">
        <v>162</v>
      </c>
      <c r="G4" s="487" t="s">
        <v>126</v>
      </c>
      <c r="H4" s="486" t="s">
        <v>163</v>
      </c>
      <c r="I4" s="480" t="s">
        <v>162</v>
      </c>
      <c r="J4" s="485" t="s">
        <v>10</v>
      </c>
      <c r="K4" s="484" t="s">
        <v>163</v>
      </c>
      <c r="L4" s="483" t="s">
        <v>162</v>
      </c>
      <c r="M4" s="482" t="s">
        <v>60</v>
      </c>
      <c r="N4" s="481" t="s">
        <v>163</v>
      </c>
      <c r="O4" s="480" t="s">
        <v>162</v>
      </c>
      <c r="P4" s="479" t="s">
        <v>60</v>
      </c>
      <c r="Q4" s="478" t="s">
        <v>163</v>
      </c>
      <c r="R4" s="477" t="s">
        <v>162</v>
      </c>
      <c r="S4" s="476" t="s">
        <v>10</v>
      </c>
      <c r="T4" s="475" t="s">
        <v>60</v>
      </c>
      <c r="U4" s="472" t="s">
        <v>163</v>
      </c>
      <c r="V4" s="473" t="s">
        <v>162</v>
      </c>
      <c r="W4" s="474" t="s">
        <v>164</v>
      </c>
      <c r="X4" s="472" t="s">
        <v>163</v>
      </c>
      <c r="Y4" s="473" t="s">
        <v>162</v>
      </c>
      <c r="Z4" s="471" t="s">
        <v>164</v>
      </c>
      <c r="AA4" s="472" t="s">
        <v>163</v>
      </c>
      <c r="AB4" s="511" t="s">
        <v>162</v>
      </c>
      <c r="AC4" s="471" t="s">
        <v>165</v>
      </c>
      <c r="AD4" s="870" t="s">
        <v>163</v>
      </c>
      <c r="AE4" s="871" t="s">
        <v>162</v>
      </c>
      <c r="AF4" s="471" t="s">
        <v>165</v>
      </c>
      <c r="AG4" s="870" t="s">
        <v>163</v>
      </c>
      <c r="AH4" s="871" t="s">
        <v>162</v>
      </c>
      <c r="AI4" s="471" t="s">
        <v>165</v>
      </c>
      <c r="AJ4" s="870" t="s">
        <v>163</v>
      </c>
      <c r="AK4" s="871" t="s">
        <v>162</v>
      </c>
      <c r="AL4" s="471" t="s">
        <v>165</v>
      </c>
      <c r="AM4" s="870" t="s">
        <v>163</v>
      </c>
      <c r="AN4" s="871" t="s">
        <v>162</v>
      </c>
      <c r="AO4" s="471" t="s">
        <v>165</v>
      </c>
      <c r="AP4" s="870" t="s">
        <v>163</v>
      </c>
      <c r="AQ4" s="871" t="s">
        <v>162</v>
      </c>
      <c r="AR4" s="471" t="s">
        <v>165</v>
      </c>
      <c r="AS4" s="870" t="s">
        <v>163</v>
      </c>
      <c r="AT4" s="871" t="s">
        <v>162</v>
      </c>
      <c r="AU4" s="511" t="s">
        <v>165</v>
      </c>
      <c r="AV4" s="511" t="s">
        <v>163</v>
      </c>
      <c r="AW4" s="511" t="s">
        <v>162</v>
      </c>
      <c r="AX4" s="1186" t="s">
        <v>165</v>
      </c>
      <c r="AY4" s="1187" t="s">
        <v>163</v>
      </c>
      <c r="AZ4" s="1188" t="s">
        <v>162</v>
      </c>
      <c r="BA4" s="1186" t="s">
        <v>126</v>
      </c>
      <c r="BB4" s="1187" t="s">
        <v>163</v>
      </c>
      <c r="BC4" s="1188" t="s">
        <v>162</v>
      </c>
      <c r="BD4" s="1186" t="s">
        <v>484</v>
      </c>
      <c r="BE4" s="1187" t="s">
        <v>163</v>
      </c>
      <c r="BF4" s="1188" t="s">
        <v>162</v>
      </c>
      <c r="BG4" s="1023" t="s">
        <v>484</v>
      </c>
      <c r="BH4" s="1187" t="s">
        <v>163</v>
      </c>
      <c r="BI4" s="1189" t="s">
        <v>162</v>
      </c>
    </row>
    <row r="5" spans="1:63" ht="15.75" thickBot="1" x14ac:dyDescent="0.3">
      <c r="A5" s="508"/>
      <c r="B5" s="679" t="s">
        <v>338</v>
      </c>
      <c r="C5" s="469" t="s">
        <v>161</v>
      </c>
      <c r="D5" s="456" t="s">
        <v>161</v>
      </c>
      <c r="E5" s="468" t="s">
        <v>161</v>
      </c>
      <c r="F5" s="467" t="s">
        <v>160</v>
      </c>
      <c r="G5" s="466" t="s">
        <v>161</v>
      </c>
      <c r="H5" s="465" t="s">
        <v>161</v>
      </c>
      <c r="I5" s="460" t="s">
        <v>160</v>
      </c>
      <c r="J5" s="462" t="s">
        <v>161</v>
      </c>
      <c r="K5" s="464" t="s">
        <v>161</v>
      </c>
      <c r="L5" s="463" t="s">
        <v>160</v>
      </c>
      <c r="M5" s="462" t="s">
        <v>161</v>
      </c>
      <c r="N5" s="461" t="s">
        <v>161</v>
      </c>
      <c r="O5" s="460" t="s">
        <v>160</v>
      </c>
      <c r="P5" s="459" t="s">
        <v>161</v>
      </c>
      <c r="Q5" s="458" t="s">
        <v>161</v>
      </c>
      <c r="R5" s="457" t="s">
        <v>160</v>
      </c>
      <c r="S5" s="456" t="s">
        <v>161</v>
      </c>
      <c r="T5" s="455" t="s">
        <v>161</v>
      </c>
      <c r="U5" s="454" t="s">
        <v>161</v>
      </c>
      <c r="V5" s="453" t="s">
        <v>160</v>
      </c>
      <c r="W5" s="452" t="s">
        <v>161</v>
      </c>
      <c r="X5" s="451" t="s">
        <v>161</v>
      </c>
      <c r="Y5" s="449" t="s">
        <v>160</v>
      </c>
      <c r="Z5" s="447" t="s">
        <v>161</v>
      </c>
      <c r="AA5" s="451" t="s">
        <v>161</v>
      </c>
      <c r="AB5" s="450" t="s">
        <v>160</v>
      </c>
      <c r="AC5" s="512" t="s">
        <v>161</v>
      </c>
      <c r="AD5" s="448" t="s">
        <v>161</v>
      </c>
      <c r="AE5" s="470" t="s">
        <v>160</v>
      </c>
      <c r="AF5" s="470" t="s">
        <v>161</v>
      </c>
      <c r="AG5" s="448" t="s">
        <v>161</v>
      </c>
      <c r="AH5" s="470" t="s">
        <v>160</v>
      </c>
      <c r="AI5" s="470" t="s">
        <v>161</v>
      </c>
      <c r="AJ5" s="448" t="s">
        <v>161</v>
      </c>
      <c r="AK5" s="470" t="s">
        <v>160</v>
      </c>
      <c r="AL5" s="470" t="s">
        <v>161</v>
      </c>
      <c r="AM5" s="448" t="s">
        <v>161</v>
      </c>
      <c r="AN5" s="470" t="s">
        <v>160</v>
      </c>
      <c r="AO5" s="470" t="s">
        <v>161</v>
      </c>
      <c r="AP5" s="448" t="s">
        <v>161</v>
      </c>
      <c r="AQ5" s="470" t="s">
        <v>160</v>
      </c>
      <c r="AR5" s="470" t="s">
        <v>161</v>
      </c>
      <c r="AS5" s="448" t="s">
        <v>161</v>
      </c>
      <c r="AT5" s="470" t="s">
        <v>160</v>
      </c>
      <c r="AU5" s="470" t="s">
        <v>161</v>
      </c>
      <c r="AV5" s="470" t="s">
        <v>161</v>
      </c>
      <c r="AW5" s="470" t="s">
        <v>160</v>
      </c>
      <c r="AX5" s="1181" t="s">
        <v>161</v>
      </c>
      <c r="AY5" s="468" t="s">
        <v>161</v>
      </c>
      <c r="AZ5" s="1181" t="s">
        <v>160</v>
      </c>
      <c r="BA5" s="1181" t="s">
        <v>161</v>
      </c>
      <c r="BB5" s="468" t="s">
        <v>161</v>
      </c>
      <c r="BC5" s="1181" t="s">
        <v>160</v>
      </c>
      <c r="BD5" s="1181" t="s">
        <v>161</v>
      </c>
      <c r="BE5" s="468" t="s">
        <v>161</v>
      </c>
      <c r="BF5" s="1181" t="s">
        <v>160</v>
      </c>
      <c r="BG5" s="1024" t="s">
        <v>161</v>
      </c>
      <c r="BH5" s="468" t="s">
        <v>161</v>
      </c>
      <c r="BI5" s="1182" t="s">
        <v>160</v>
      </c>
    </row>
    <row r="6" spans="1:63" ht="15.75" customHeight="1" thickBot="1" x14ac:dyDescent="0.25">
      <c r="A6" s="508"/>
      <c r="B6" s="987"/>
      <c r="C6" s="988">
        <v>2002</v>
      </c>
      <c r="D6" s="989">
        <v>2003</v>
      </c>
      <c r="E6" s="990" t="s">
        <v>43</v>
      </c>
      <c r="F6" s="991" t="s">
        <v>43</v>
      </c>
      <c r="G6" s="992">
        <v>2004</v>
      </c>
      <c r="H6" s="993" t="s">
        <v>159</v>
      </c>
      <c r="I6" s="993" t="s">
        <v>159</v>
      </c>
      <c r="J6" s="994">
        <v>2005</v>
      </c>
      <c r="K6" s="995" t="s">
        <v>158</v>
      </c>
      <c r="L6" s="996" t="s">
        <v>158</v>
      </c>
      <c r="M6" s="997" t="s">
        <v>157</v>
      </c>
      <c r="N6" s="998" t="s">
        <v>156</v>
      </c>
      <c r="O6" s="993" t="s">
        <v>156</v>
      </c>
      <c r="P6" s="999" t="s">
        <v>155</v>
      </c>
      <c r="Q6" s="1000" t="s">
        <v>154</v>
      </c>
      <c r="R6" s="1001" t="s">
        <v>154</v>
      </c>
      <c r="S6" s="1002" t="s">
        <v>153</v>
      </c>
      <c r="T6" s="1003" t="s">
        <v>152</v>
      </c>
      <c r="U6" s="1004" t="s">
        <v>151</v>
      </c>
      <c r="V6" s="1005" t="s">
        <v>150</v>
      </c>
      <c r="W6" s="1006" t="s">
        <v>149</v>
      </c>
      <c r="X6" s="1004" t="s">
        <v>148</v>
      </c>
      <c r="Y6" s="1007" t="s">
        <v>147</v>
      </c>
      <c r="Z6" s="1008" t="s">
        <v>146</v>
      </c>
      <c r="AA6" s="1004" t="s">
        <v>145</v>
      </c>
      <c r="AB6" s="1009" t="s">
        <v>144</v>
      </c>
      <c r="AC6" s="1010" t="s">
        <v>143</v>
      </c>
      <c r="AD6" s="1011" t="s">
        <v>142</v>
      </c>
      <c r="AE6" s="1011" t="s">
        <v>141</v>
      </c>
      <c r="AF6" s="1011">
        <v>2014</v>
      </c>
      <c r="AG6" s="1011" t="s">
        <v>327</v>
      </c>
      <c r="AH6" s="1011" t="s">
        <v>328</v>
      </c>
      <c r="AI6" s="1011">
        <v>2015</v>
      </c>
      <c r="AJ6" s="1011" t="s">
        <v>329</v>
      </c>
      <c r="AK6" s="1011" t="s">
        <v>330</v>
      </c>
      <c r="AL6" s="1011">
        <v>2016</v>
      </c>
      <c r="AM6" s="1011" t="s">
        <v>331</v>
      </c>
      <c r="AN6" s="1011" t="s">
        <v>332</v>
      </c>
      <c r="AO6" s="1011">
        <v>2017</v>
      </c>
      <c r="AP6" s="1011" t="s">
        <v>333</v>
      </c>
      <c r="AQ6" s="1011" t="s">
        <v>334</v>
      </c>
      <c r="AR6" s="1011">
        <v>2018</v>
      </c>
      <c r="AS6" s="1011" t="s">
        <v>335</v>
      </c>
      <c r="AT6" s="1011" t="s">
        <v>336</v>
      </c>
      <c r="AU6" s="1011">
        <v>2019</v>
      </c>
      <c r="AV6" s="1011" t="s">
        <v>475</v>
      </c>
      <c r="AW6" s="1011" t="s">
        <v>341</v>
      </c>
      <c r="AX6" s="1183">
        <v>2020</v>
      </c>
      <c r="AY6" s="1183" t="s">
        <v>480</v>
      </c>
      <c r="AZ6" s="1183" t="s">
        <v>479</v>
      </c>
      <c r="BA6" s="1183">
        <v>2021</v>
      </c>
      <c r="BB6" s="1183" t="s">
        <v>482</v>
      </c>
      <c r="BC6" s="1183" t="s">
        <v>481</v>
      </c>
      <c r="BD6" s="1183">
        <v>2022</v>
      </c>
      <c r="BE6" s="1183" t="s">
        <v>488</v>
      </c>
      <c r="BF6" s="1183" t="s">
        <v>489</v>
      </c>
      <c r="BG6" s="1184">
        <v>2023</v>
      </c>
      <c r="BH6" s="1183" t="s">
        <v>509</v>
      </c>
      <c r="BI6" s="1185" t="s">
        <v>495</v>
      </c>
    </row>
    <row r="7" spans="1:63" ht="20.100000000000001" customHeight="1" thickTop="1" thickBot="1" x14ac:dyDescent="0.3">
      <c r="B7" s="446" t="s">
        <v>140</v>
      </c>
      <c r="C7" s="445">
        <v>136288</v>
      </c>
      <c r="D7" s="443">
        <v>147860</v>
      </c>
      <c r="E7" s="444">
        <v>11572</v>
      </c>
      <c r="F7" s="439">
        <v>108.49084292087345</v>
      </c>
      <c r="G7" s="443">
        <v>157053</v>
      </c>
      <c r="H7" s="443">
        <v>9193</v>
      </c>
      <c r="I7" s="439">
        <v>106.21736778033275</v>
      </c>
      <c r="J7" s="441">
        <v>168881</v>
      </c>
      <c r="K7" s="441">
        <v>11828</v>
      </c>
      <c r="L7" s="442">
        <v>107.53121557690717</v>
      </c>
      <c r="M7" s="441">
        <v>182833</v>
      </c>
      <c r="N7" s="440">
        <v>13952</v>
      </c>
      <c r="O7" s="439">
        <v>108.2614385277207</v>
      </c>
      <c r="P7" s="438">
        <v>202808</v>
      </c>
      <c r="Q7" s="437">
        <v>19975</v>
      </c>
      <c r="R7" s="436">
        <v>110.92527060213419</v>
      </c>
      <c r="S7" s="1012">
        <v>211360</v>
      </c>
      <c r="T7" s="1013">
        <v>212199</v>
      </c>
      <c r="U7" s="1014">
        <v>839</v>
      </c>
      <c r="V7" s="933">
        <v>100.39695306585921</v>
      </c>
      <c r="W7" s="1015">
        <v>215615</v>
      </c>
      <c r="X7" s="1014">
        <v>3416</v>
      </c>
      <c r="Y7" s="933">
        <v>101.60980965980046</v>
      </c>
      <c r="Z7" s="1016">
        <v>220391</v>
      </c>
      <c r="AA7" s="1014">
        <v>4776</v>
      </c>
      <c r="AB7" s="936">
        <v>102.21505924912459</v>
      </c>
      <c r="AC7" s="1017">
        <v>228568</v>
      </c>
      <c r="AD7" s="1018">
        <v>-1165</v>
      </c>
      <c r="AE7" s="1019">
        <v>99.492889571807268</v>
      </c>
      <c r="AF7" s="1017">
        <v>241258.361</v>
      </c>
      <c r="AG7" s="1018">
        <v>12690.361000000004</v>
      </c>
      <c r="AH7" s="1019">
        <v>105.5521162192433</v>
      </c>
      <c r="AI7" s="1017">
        <v>252585.63099999999</v>
      </c>
      <c r="AJ7" s="1018">
        <v>11327.26999999999</v>
      </c>
      <c r="AK7" s="1019">
        <v>104.69507873345788</v>
      </c>
      <c r="AL7" s="1017">
        <v>264851.924</v>
      </c>
      <c r="AM7" s="1018">
        <v>12266.293000000005</v>
      </c>
      <c r="AN7" s="1019">
        <v>104.85629089486883</v>
      </c>
      <c r="AO7" s="1017">
        <v>284833.484</v>
      </c>
      <c r="AP7" s="1018">
        <v>19981.559999999998</v>
      </c>
      <c r="AQ7" s="1019">
        <v>107.54442697573154</v>
      </c>
      <c r="AR7" s="1017">
        <v>309773.353</v>
      </c>
      <c r="AS7" s="1018">
        <v>24939.869000000006</v>
      </c>
      <c r="AT7" s="1019">
        <v>108.75594703605844</v>
      </c>
      <c r="AU7" s="1017">
        <v>331459.79499999998</v>
      </c>
      <c r="AV7" s="1018">
        <v>21686.441999999981</v>
      </c>
      <c r="AW7" s="1019">
        <v>107.0007448316576</v>
      </c>
      <c r="AX7" s="1017">
        <v>357960.34399999998</v>
      </c>
      <c r="AY7" s="1018">
        <v>26500.548999999999</v>
      </c>
      <c r="AZ7" s="1019">
        <v>107.99510209073773</v>
      </c>
      <c r="BA7" s="1017">
        <v>407050.60080000001</v>
      </c>
      <c r="BB7" s="1018">
        <v>49090.256800000032</v>
      </c>
      <c r="BC7" s="1019">
        <v>113.71388133429663</v>
      </c>
      <c r="BD7" s="1173">
        <v>432695.05900000001</v>
      </c>
      <c r="BE7" s="1173">
        <v>25644.458199999994</v>
      </c>
      <c r="BF7" s="1173">
        <v>106.30006641670579</v>
      </c>
      <c r="BG7" s="1040">
        <v>467520.85</v>
      </c>
      <c r="BH7" s="1018">
        <v>34825.790999999968</v>
      </c>
      <c r="BI7" s="1020">
        <v>108.04857607583635</v>
      </c>
      <c r="BJ7" s="332"/>
      <c r="BK7" s="332"/>
    </row>
    <row r="8" spans="1:63" ht="20.100000000000001" customHeight="1" x14ac:dyDescent="0.25">
      <c r="B8" s="435" t="s">
        <v>139</v>
      </c>
      <c r="C8" s="434">
        <v>134318</v>
      </c>
      <c r="D8" s="432">
        <v>143430</v>
      </c>
      <c r="E8" s="433">
        <v>9112</v>
      </c>
      <c r="F8" s="428">
        <v>106.78390089191323</v>
      </c>
      <c r="G8" s="432">
        <v>154176</v>
      </c>
      <c r="H8" s="432">
        <v>10746</v>
      </c>
      <c r="I8" s="428">
        <v>107.49215645262498</v>
      </c>
      <c r="J8" s="430">
        <v>164645</v>
      </c>
      <c r="K8" s="430">
        <v>10469</v>
      </c>
      <c r="L8" s="431">
        <v>106.79029161477791</v>
      </c>
      <c r="M8" s="430">
        <v>180370</v>
      </c>
      <c r="N8" s="429">
        <v>15725</v>
      </c>
      <c r="O8" s="428">
        <v>109.55085183273103</v>
      </c>
      <c r="P8" s="427">
        <v>199792</v>
      </c>
      <c r="Q8" s="426">
        <v>19422</v>
      </c>
      <c r="R8" s="425">
        <v>110.76786605311304</v>
      </c>
      <c r="S8" s="424">
        <v>207425</v>
      </c>
      <c r="T8" s="405">
        <v>208740</v>
      </c>
      <c r="U8" s="423">
        <v>1315</v>
      </c>
      <c r="V8" s="403">
        <v>100.63396408340364</v>
      </c>
      <c r="W8" s="402">
        <v>212782</v>
      </c>
      <c r="X8" s="400">
        <v>4042</v>
      </c>
      <c r="Y8" s="401">
        <v>101.93638018587717</v>
      </c>
      <c r="Z8" s="397">
        <v>217642</v>
      </c>
      <c r="AA8" s="400">
        <v>4860</v>
      </c>
      <c r="AB8" s="399">
        <v>102.28402778430505</v>
      </c>
      <c r="AC8" s="645">
        <v>225757</v>
      </c>
      <c r="AD8" s="872">
        <v>-1359</v>
      </c>
      <c r="AE8" s="873">
        <v>99.401627362228993</v>
      </c>
      <c r="AF8" s="645">
        <v>238475.67199999999</v>
      </c>
      <c r="AG8" s="872">
        <v>12718.671999999991</v>
      </c>
      <c r="AH8" s="873">
        <v>105.63378854254795</v>
      </c>
      <c r="AI8" s="645">
        <v>249693.29800000001</v>
      </c>
      <c r="AJ8" s="872">
        <v>11217.626000000018</v>
      </c>
      <c r="AK8" s="873">
        <v>104.70388694407372</v>
      </c>
      <c r="AL8" s="645">
        <v>261750.77499999999</v>
      </c>
      <c r="AM8" s="872">
        <v>12057.476999999984</v>
      </c>
      <c r="AN8" s="873">
        <v>104.8289149514938</v>
      </c>
      <c r="AO8" s="645">
        <v>281598.75900000002</v>
      </c>
      <c r="AP8" s="872">
        <v>19847.984000000026</v>
      </c>
      <c r="AQ8" s="873">
        <v>107.58277945881918</v>
      </c>
      <c r="AR8" s="645">
        <v>306190.022</v>
      </c>
      <c r="AS8" s="872">
        <v>24591.262999999977</v>
      </c>
      <c r="AT8" s="873">
        <v>108.7327313115041</v>
      </c>
      <c r="AU8" s="645">
        <v>327555.39399999997</v>
      </c>
      <c r="AV8" s="872">
        <v>21365.371999999974</v>
      </c>
      <c r="AW8" s="873">
        <v>106.97781458077688</v>
      </c>
      <c r="AX8" s="645">
        <v>353591.87400000001</v>
      </c>
      <c r="AY8" s="872">
        <v>26036.48000000004</v>
      </c>
      <c r="AZ8" s="873">
        <v>107.94872576575554</v>
      </c>
      <c r="BA8" s="645">
        <v>401989.467</v>
      </c>
      <c r="BB8" s="872">
        <v>48397.592999999993</v>
      </c>
      <c r="BC8" s="873">
        <v>113.68741664012335</v>
      </c>
      <c r="BD8" s="1174">
        <v>427688.84600000002</v>
      </c>
      <c r="BE8" s="1174">
        <v>25699.379000000015</v>
      </c>
      <c r="BF8" s="1174">
        <v>106.3930478556544</v>
      </c>
      <c r="BG8" s="1026">
        <v>461889.82199999999</v>
      </c>
      <c r="BH8" s="872">
        <v>34200.975999999966</v>
      </c>
      <c r="BI8" s="1021">
        <v>107.99669580347204</v>
      </c>
      <c r="BJ8" s="332"/>
    </row>
    <row r="9" spans="1:63" ht="20.100000000000001" customHeight="1" x14ac:dyDescent="0.25">
      <c r="B9" s="1039" t="s">
        <v>483</v>
      </c>
      <c r="C9" s="874">
        <v>30491</v>
      </c>
      <c r="D9" s="875">
        <v>32112</v>
      </c>
      <c r="E9" s="876">
        <v>1621</v>
      </c>
      <c r="F9" s="877">
        <v>105.31632284936538</v>
      </c>
      <c r="G9" s="875">
        <v>33483</v>
      </c>
      <c r="H9" s="875">
        <v>1371</v>
      </c>
      <c r="I9" s="877">
        <v>104.26943198804186</v>
      </c>
      <c r="J9" s="878">
        <v>34369</v>
      </c>
      <c r="K9" s="878">
        <v>886</v>
      </c>
      <c r="L9" s="879">
        <v>102.64611892602215</v>
      </c>
      <c r="M9" s="878">
        <v>42309</v>
      </c>
      <c r="N9" s="880">
        <v>7940</v>
      </c>
      <c r="O9" s="877">
        <v>123.10221420466118</v>
      </c>
      <c r="P9" s="881">
        <v>47789</v>
      </c>
      <c r="Q9" s="882">
        <v>5480</v>
      </c>
      <c r="R9" s="883">
        <v>112.95232692807677</v>
      </c>
      <c r="S9" s="884">
        <v>47159</v>
      </c>
      <c r="T9" s="885">
        <v>49204</v>
      </c>
      <c r="U9" s="886">
        <v>2045</v>
      </c>
      <c r="V9" s="887">
        <v>104.33639390148221</v>
      </c>
      <c r="W9" s="888">
        <v>52473</v>
      </c>
      <c r="X9" s="735">
        <v>3269</v>
      </c>
      <c r="Y9" s="736">
        <v>106.64376879928462</v>
      </c>
      <c r="Z9" s="735">
        <v>52960</v>
      </c>
      <c r="AA9" s="735">
        <v>487</v>
      </c>
      <c r="AB9" s="754">
        <v>100.92809635431554</v>
      </c>
      <c r="AC9" s="645">
        <v>53676</v>
      </c>
      <c r="AD9" s="872">
        <v>-5300</v>
      </c>
      <c r="AE9" s="873">
        <v>91.013293543136186</v>
      </c>
      <c r="AF9" s="645">
        <v>59867.19</v>
      </c>
      <c r="AG9" s="872">
        <v>6191.1900000000023</v>
      </c>
      <c r="AH9" s="873">
        <v>111.53437290409123</v>
      </c>
      <c r="AI9" s="645">
        <v>60944.392</v>
      </c>
      <c r="AJ9" s="872">
        <v>1077.2019999999975</v>
      </c>
      <c r="AK9" s="873">
        <v>101.79931946029201</v>
      </c>
      <c r="AL9" s="645">
        <v>62253.527000000002</v>
      </c>
      <c r="AM9" s="872">
        <v>1309.135000000002</v>
      </c>
      <c r="AN9" s="873">
        <v>102.14808115568698</v>
      </c>
      <c r="AO9" s="645">
        <v>65253.557000000001</v>
      </c>
      <c r="AP9" s="872">
        <v>3000.0299999999988</v>
      </c>
      <c r="AQ9" s="873">
        <v>104.81905226028398</v>
      </c>
      <c r="AR9" s="645">
        <v>68359.442999999999</v>
      </c>
      <c r="AS9" s="872">
        <v>3105.8859999999986</v>
      </c>
      <c r="AT9" s="873">
        <v>104.75971907554403</v>
      </c>
      <c r="AU9" s="645">
        <v>71849.120999999999</v>
      </c>
      <c r="AV9" s="872">
        <v>3489.6779999999999</v>
      </c>
      <c r="AW9" s="873">
        <v>105.10489531051329</v>
      </c>
      <c r="AX9" s="645">
        <v>97262.133000000002</v>
      </c>
      <c r="AY9" s="872">
        <v>25413.012000000002</v>
      </c>
      <c r="AZ9" s="873">
        <v>135.36996924430017</v>
      </c>
      <c r="BA9" s="645">
        <v>127991.59699999999</v>
      </c>
      <c r="BB9" s="872">
        <v>30729.463999999993</v>
      </c>
      <c r="BC9" s="873">
        <v>131.59447880913734</v>
      </c>
      <c r="BD9" s="1175">
        <v>131834.905</v>
      </c>
      <c r="BE9" s="1175">
        <v>3843.3080000000045</v>
      </c>
      <c r="BF9" s="1175">
        <v>103.00278150291382</v>
      </c>
      <c r="BG9" s="1027">
        <v>141925.71799999999</v>
      </c>
      <c r="BH9" s="872">
        <v>10090.812999999995</v>
      </c>
      <c r="BI9" s="1021">
        <v>107.65412847227371</v>
      </c>
      <c r="BJ9" s="332"/>
    </row>
    <row r="10" spans="1:63" ht="20.100000000000001" customHeight="1" x14ac:dyDescent="0.25">
      <c r="B10" s="737" t="s">
        <v>138</v>
      </c>
      <c r="C10" s="874">
        <v>1551</v>
      </c>
      <c r="D10" s="875">
        <v>3936</v>
      </c>
      <c r="E10" s="876">
        <v>2385</v>
      </c>
      <c r="F10" s="877">
        <v>253.77176015473884</v>
      </c>
      <c r="G10" s="875">
        <v>2550</v>
      </c>
      <c r="H10" s="875">
        <v>-1386</v>
      </c>
      <c r="I10" s="877">
        <v>64.786585365853654</v>
      </c>
      <c r="J10" s="878">
        <v>4064</v>
      </c>
      <c r="K10" s="878">
        <v>1514</v>
      </c>
      <c r="L10" s="879">
        <v>159.37254901960785</v>
      </c>
      <c r="M10" s="878">
        <v>2227</v>
      </c>
      <c r="N10" s="880">
        <v>-1837</v>
      </c>
      <c r="O10" s="877">
        <v>54.798228346456689</v>
      </c>
      <c r="P10" s="881">
        <v>2688</v>
      </c>
      <c r="Q10" s="882">
        <v>461</v>
      </c>
      <c r="R10" s="883">
        <v>120.70049393803323</v>
      </c>
      <c r="S10" s="884">
        <v>3542</v>
      </c>
      <c r="T10" s="885">
        <v>3074</v>
      </c>
      <c r="U10" s="886">
        <v>-468</v>
      </c>
      <c r="V10" s="887">
        <v>86.787125917560701</v>
      </c>
      <c r="W10" s="888">
        <v>2220</v>
      </c>
      <c r="X10" s="735">
        <v>-854</v>
      </c>
      <c r="Y10" s="736">
        <v>72.218607677293434</v>
      </c>
      <c r="Z10" s="735">
        <v>2200</v>
      </c>
      <c r="AA10" s="735">
        <v>-20</v>
      </c>
      <c r="AB10" s="754">
        <v>99.099099099099092</v>
      </c>
      <c r="AC10" s="645">
        <v>2159</v>
      </c>
      <c r="AD10" s="872">
        <v>75</v>
      </c>
      <c r="AE10" s="873">
        <v>103.59884836852207</v>
      </c>
      <c r="AF10" s="645">
        <v>2040.6830000000132</v>
      </c>
      <c r="AG10" s="872">
        <v>-118.31699999998682</v>
      </c>
      <c r="AH10" s="873">
        <v>94.519823992589764</v>
      </c>
      <c r="AI10" s="645">
        <v>2094.0729999999839</v>
      </c>
      <c r="AJ10" s="872">
        <v>53.389999999970769</v>
      </c>
      <c r="AK10" s="873">
        <v>102.61628092163116</v>
      </c>
      <c r="AL10" s="645">
        <v>2091.1860000000047</v>
      </c>
      <c r="AM10" s="872">
        <v>-2.8869999999792526</v>
      </c>
      <c r="AN10" s="873">
        <v>99.862134701131282</v>
      </c>
      <c r="AO10" s="645">
        <v>2136.2519999999768</v>
      </c>
      <c r="AP10" s="872">
        <v>45.065999999972064</v>
      </c>
      <c r="AQ10" s="873">
        <v>102.15504503186096</v>
      </c>
      <c r="AR10" s="645">
        <v>2321.1250000000059</v>
      </c>
      <c r="AS10" s="872">
        <v>184.87300000002915</v>
      </c>
      <c r="AT10" s="873">
        <v>108.65408200905281</v>
      </c>
      <c r="AU10" s="645">
        <v>2435.1710000000121</v>
      </c>
      <c r="AV10" s="872">
        <v>114.04600000000619</v>
      </c>
      <c r="AW10" s="873">
        <v>104.913393289892</v>
      </c>
      <c r="AX10" s="645">
        <v>2731.6289999999717</v>
      </c>
      <c r="AY10" s="872">
        <v>296.45799999995961</v>
      </c>
      <c r="AZ10" s="873">
        <v>112.17401159918371</v>
      </c>
      <c r="BA10" s="645">
        <v>3422.4910000000104</v>
      </c>
      <c r="BB10" s="872">
        <v>690.86200000003873</v>
      </c>
      <c r="BC10" s="873">
        <v>125.2912090185031</v>
      </c>
      <c r="BD10" s="1175">
        <v>3221.0429999999883</v>
      </c>
      <c r="BE10" s="1175">
        <v>-201.44800000002215</v>
      </c>
      <c r="BF10" s="1175">
        <v>94.113994748268979</v>
      </c>
      <c r="BG10" s="1027">
        <v>3346.5039999999917</v>
      </c>
      <c r="BH10" s="872">
        <v>125.46100000000342</v>
      </c>
      <c r="BI10" s="1021">
        <v>103.89504269269314</v>
      </c>
      <c r="BJ10" s="332"/>
    </row>
    <row r="11" spans="1:63" ht="20.100000000000001" customHeight="1" x14ac:dyDescent="0.25">
      <c r="B11" s="738" t="s">
        <v>476</v>
      </c>
      <c r="C11" s="874">
        <v>419</v>
      </c>
      <c r="D11" s="875">
        <v>491</v>
      </c>
      <c r="E11" s="876">
        <v>72</v>
      </c>
      <c r="F11" s="877">
        <v>117.18377088305489</v>
      </c>
      <c r="G11" s="875">
        <v>302</v>
      </c>
      <c r="H11" s="875">
        <v>-189</v>
      </c>
      <c r="I11" s="877">
        <v>61.507128309572302</v>
      </c>
      <c r="J11" s="878">
        <v>113</v>
      </c>
      <c r="K11" s="878">
        <v>-189</v>
      </c>
      <c r="L11" s="879">
        <v>37.41721854304636</v>
      </c>
      <c r="M11" s="878">
        <v>133</v>
      </c>
      <c r="N11" s="880">
        <v>20</v>
      </c>
      <c r="O11" s="877">
        <v>117.69911504424779</v>
      </c>
      <c r="P11" s="889">
        <v>133</v>
      </c>
      <c r="Q11" s="890">
        <v>0</v>
      </c>
      <c r="R11" s="891">
        <v>100</v>
      </c>
      <c r="S11" s="892">
        <v>117</v>
      </c>
      <c r="T11" s="893">
        <v>109</v>
      </c>
      <c r="U11" s="886">
        <v>-8</v>
      </c>
      <c r="V11" s="887">
        <v>93.162393162393158</v>
      </c>
      <c r="W11" s="894">
        <v>98</v>
      </c>
      <c r="X11" s="735">
        <v>-11</v>
      </c>
      <c r="Y11" s="736">
        <v>89.908256880733944</v>
      </c>
      <c r="Z11" s="742">
        <v>94</v>
      </c>
      <c r="AA11" s="735">
        <v>-4</v>
      </c>
      <c r="AB11" s="754">
        <v>95.918367346938766</v>
      </c>
      <c r="AC11" s="645">
        <v>83</v>
      </c>
      <c r="AD11" s="872">
        <v>-7</v>
      </c>
      <c r="AE11" s="873">
        <v>92.222222222222229</v>
      </c>
      <c r="AF11" s="645">
        <v>67.611000000000004</v>
      </c>
      <c r="AG11" s="872">
        <v>-15.388999999999996</v>
      </c>
      <c r="AH11" s="873">
        <v>81.45903614457832</v>
      </c>
      <c r="AI11" s="645">
        <v>61.743000000000002</v>
      </c>
      <c r="AJ11" s="872">
        <v>-5.8680000000000021</v>
      </c>
      <c r="AK11" s="873">
        <v>91.320938900474772</v>
      </c>
      <c r="AL11" s="645">
        <v>64.046999999999997</v>
      </c>
      <c r="AM11" s="872">
        <v>2.3039999999999949</v>
      </c>
      <c r="AN11" s="873">
        <v>103.73159710412516</v>
      </c>
      <c r="AO11" s="645">
        <v>72.459999999999994</v>
      </c>
      <c r="AP11" s="872">
        <v>8.4129999999999967</v>
      </c>
      <c r="AQ11" s="873">
        <v>113.13566599528471</v>
      </c>
      <c r="AR11" s="645">
        <v>69.682000000000002</v>
      </c>
      <c r="AS11" s="872">
        <v>-2.7779999999999916</v>
      </c>
      <c r="AT11" s="873">
        <v>96.166160640353297</v>
      </c>
      <c r="AU11" s="645">
        <v>76.751000000000005</v>
      </c>
      <c r="AV11" s="872">
        <v>7.0690000000000026</v>
      </c>
      <c r="AW11" s="873">
        <v>110.14465715679802</v>
      </c>
      <c r="AX11" s="645">
        <v>51.947000000000003</v>
      </c>
      <c r="AY11" s="872">
        <v>-24.804000000000002</v>
      </c>
      <c r="AZ11" s="873">
        <v>67.682505765397195</v>
      </c>
      <c r="BA11" s="645">
        <v>57.2258</v>
      </c>
      <c r="BB11" s="872">
        <v>5.2787999999999968</v>
      </c>
      <c r="BC11" s="873">
        <v>110.16189577838951</v>
      </c>
      <c r="BD11" s="1176">
        <v>82.069000000000003</v>
      </c>
      <c r="BE11" s="1176">
        <v>24.843200000000003</v>
      </c>
      <c r="BF11" s="1176">
        <v>143.41258663050581</v>
      </c>
      <c r="BG11" s="1028">
        <v>83.546999999999997</v>
      </c>
      <c r="BH11" s="872">
        <v>1.4779999999999944</v>
      </c>
      <c r="BI11" s="1021">
        <v>101.80092361305731</v>
      </c>
      <c r="BJ11" s="332"/>
    </row>
    <row r="12" spans="1:63" ht="20.100000000000001" customHeight="1" thickBot="1" x14ac:dyDescent="0.3">
      <c r="B12" s="895" t="s">
        <v>136</v>
      </c>
      <c r="C12" s="896">
        <v>0</v>
      </c>
      <c r="D12" s="897">
        <v>3</v>
      </c>
      <c r="E12" s="898">
        <v>3</v>
      </c>
      <c r="F12" s="899" t="s">
        <v>130</v>
      </c>
      <c r="G12" s="897">
        <v>25</v>
      </c>
      <c r="H12" s="897">
        <v>22</v>
      </c>
      <c r="I12" s="900">
        <v>833.33333333333337</v>
      </c>
      <c r="J12" s="901">
        <v>59</v>
      </c>
      <c r="K12" s="901">
        <v>34</v>
      </c>
      <c r="L12" s="902">
        <v>236</v>
      </c>
      <c r="M12" s="901">
        <v>103</v>
      </c>
      <c r="N12" s="903">
        <v>44</v>
      </c>
      <c r="O12" s="900">
        <v>174.57627118644069</v>
      </c>
      <c r="P12" s="904">
        <v>195</v>
      </c>
      <c r="Q12" s="905">
        <v>92</v>
      </c>
      <c r="R12" s="906">
        <v>189.32038834951456</v>
      </c>
      <c r="S12" s="907">
        <v>276</v>
      </c>
      <c r="T12" s="908">
        <v>276</v>
      </c>
      <c r="U12" s="909">
        <v>0</v>
      </c>
      <c r="V12" s="910">
        <v>100</v>
      </c>
      <c r="W12" s="911">
        <v>515</v>
      </c>
      <c r="X12" s="912">
        <v>239</v>
      </c>
      <c r="Y12" s="913">
        <v>186.59420289855072</v>
      </c>
      <c r="Z12" s="912">
        <v>455</v>
      </c>
      <c r="AA12" s="912">
        <v>-60</v>
      </c>
      <c r="AB12" s="914">
        <v>88.349514563106794</v>
      </c>
      <c r="AC12" s="915">
        <v>569</v>
      </c>
      <c r="AD12" s="916">
        <v>126</v>
      </c>
      <c r="AE12" s="917">
        <v>128.44243792325057</v>
      </c>
      <c r="AF12" s="915">
        <v>674.39499999999998</v>
      </c>
      <c r="AG12" s="916">
        <v>105.39499999999998</v>
      </c>
      <c r="AH12" s="917">
        <v>118.52284710017575</v>
      </c>
      <c r="AI12" s="915">
        <v>736.51700000000005</v>
      </c>
      <c r="AJ12" s="916">
        <v>62.122000000000071</v>
      </c>
      <c r="AK12" s="917">
        <v>109.21151550649103</v>
      </c>
      <c r="AL12" s="915">
        <v>945.91600000000005</v>
      </c>
      <c r="AM12" s="916">
        <v>209.399</v>
      </c>
      <c r="AN12" s="917">
        <v>128.43097986876066</v>
      </c>
      <c r="AO12" s="915">
        <v>1026.0129999999999</v>
      </c>
      <c r="AP12" s="916">
        <v>80.096999999999895</v>
      </c>
      <c r="AQ12" s="917">
        <v>108.4676652049442</v>
      </c>
      <c r="AR12" s="915">
        <v>1192.5239999999999</v>
      </c>
      <c r="AS12" s="916">
        <v>166.51099999999997</v>
      </c>
      <c r="AT12" s="917">
        <v>116.22893667039307</v>
      </c>
      <c r="AU12" s="915">
        <v>1392.479</v>
      </c>
      <c r="AV12" s="916">
        <v>199.95500000000015</v>
      </c>
      <c r="AW12" s="917">
        <v>116.76737742804339</v>
      </c>
      <c r="AX12" s="915">
        <v>1584.894</v>
      </c>
      <c r="AY12" s="916">
        <v>192.41499999999996</v>
      </c>
      <c r="AZ12" s="917">
        <v>113.81816171015863</v>
      </c>
      <c r="BA12" s="915">
        <v>1581.4169999999999</v>
      </c>
      <c r="BB12" s="916">
        <v>-3.4770000000000891</v>
      </c>
      <c r="BC12" s="917">
        <v>99.780616243105214</v>
      </c>
      <c r="BD12" s="1177">
        <v>1703.1010000000001</v>
      </c>
      <c r="BE12" s="1177">
        <v>121.6840000000002</v>
      </c>
      <c r="BF12" s="1177">
        <v>107.69461818103639</v>
      </c>
      <c r="BG12" s="1029">
        <v>2200.9769999999999</v>
      </c>
      <c r="BH12" s="916">
        <v>497.87599999999975</v>
      </c>
      <c r="BI12" s="1022">
        <v>129.23349818947906</v>
      </c>
      <c r="BJ12" s="332"/>
    </row>
    <row r="13" spans="1:63" ht="20.100000000000001" customHeight="1" thickTop="1" thickBot="1" x14ac:dyDescent="0.3">
      <c r="B13" s="865"/>
      <c r="C13" s="359"/>
      <c r="D13" s="359"/>
      <c r="E13" s="370"/>
      <c r="F13" s="369"/>
      <c r="G13" s="359"/>
      <c r="H13" s="370"/>
      <c r="I13" s="369"/>
      <c r="J13" s="359"/>
      <c r="K13" s="370"/>
      <c r="L13" s="369"/>
      <c r="M13" s="359"/>
      <c r="N13" s="370"/>
      <c r="O13" s="369"/>
      <c r="P13" s="866"/>
      <c r="Q13" s="368"/>
      <c r="R13" s="367"/>
      <c r="S13" s="867"/>
      <c r="T13" s="420"/>
      <c r="U13" s="420"/>
      <c r="V13" s="419"/>
      <c r="W13" s="420"/>
      <c r="X13" s="420"/>
      <c r="Y13" s="868"/>
      <c r="Z13" s="420"/>
      <c r="AA13" s="869"/>
      <c r="AB13" s="868"/>
      <c r="AC13" s="373"/>
      <c r="AD13" s="420"/>
      <c r="AE13" s="419"/>
      <c r="AF13" s="373"/>
      <c r="AG13" s="420"/>
      <c r="AH13" s="419"/>
      <c r="AI13" s="373"/>
      <c r="AJ13" s="420"/>
      <c r="AK13" s="419"/>
      <c r="AL13" s="373"/>
      <c r="AM13" s="420"/>
      <c r="AN13" s="419"/>
      <c r="AO13" s="373"/>
      <c r="AP13" s="420"/>
      <c r="AQ13" s="419"/>
      <c r="AR13" s="419"/>
      <c r="AS13" s="419"/>
      <c r="AT13" s="419"/>
      <c r="AU13" s="419"/>
      <c r="AV13" s="419"/>
      <c r="AW13" s="419"/>
      <c r="AX13" s="419"/>
      <c r="AY13" s="419"/>
      <c r="AZ13" s="419"/>
      <c r="BA13" s="419"/>
      <c r="BB13" s="419"/>
      <c r="BC13" s="419"/>
      <c r="BD13" s="419"/>
      <c r="BE13" s="419"/>
      <c r="BF13" s="419"/>
      <c r="BG13" s="1041"/>
      <c r="BH13" s="420"/>
      <c r="BI13" s="419"/>
    </row>
    <row r="14" spans="1:63" ht="20.100000000000001" customHeight="1" thickTop="1" thickBot="1" x14ac:dyDescent="0.3">
      <c r="B14" s="918" t="s">
        <v>135</v>
      </c>
      <c r="C14" s="919">
        <v>137487</v>
      </c>
      <c r="D14" s="920">
        <v>147736</v>
      </c>
      <c r="E14" s="921">
        <v>10249</v>
      </c>
      <c r="F14" s="922">
        <v>107.45452297308108</v>
      </c>
      <c r="G14" s="921">
        <v>156811</v>
      </c>
      <c r="H14" s="920">
        <v>9075</v>
      </c>
      <c r="I14" s="923">
        <v>106.14271403043267</v>
      </c>
      <c r="J14" s="924">
        <v>168417</v>
      </c>
      <c r="K14" s="924">
        <v>11606</v>
      </c>
      <c r="L14" s="925">
        <v>107.4012664927843</v>
      </c>
      <c r="M14" s="924">
        <v>180011</v>
      </c>
      <c r="N14" s="926">
        <v>11594</v>
      </c>
      <c r="O14" s="923">
        <v>106.88410314873202</v>
      </c>
      <c r="P14" s="927">
        <v>185610</v>
      </c>
      <c r="Q14" s="928">
        <v>5599</v>
      </c>
      <c r="R14" s="929">
        <v>103.11036547766525</v>
      </c>
      <c r="S14" s="930">
        <v>200592</v>
      </c>
      <c r="T14" s="931">
        <v>218630</v>
      </c>
      <c r="U14" s="932">
        <v>18038</v>
      </c>
      <c r="V14" s="933">
        <v>108.99238254765893</v>
      </c>
      <c r="W14" s="934">
        <v>222500</v>
      </c>
      <c r="X14" s="932">
        <v>3870</v>
      </c>
      <c r="Y14" s="933">
        <v>101.77011389104879</v>
      </c>
      <c r="Z14" s="935">
        <v>225547</v>
      </c>
      <c r="AA14" s="932">
        <v>3047</v>
      </c>
      <c r="AB14" s="936">
        <v>101.3694382022472</v>
      </c>
      <c r="AC14" s="932">
        <v>229905</v>
      </c>
      <c r="AD14" s="932">
        <v>-1365</v>
      </c>
      <c r="AE14" s="937">
        <v>99.409780775716698</v>
      </c>
      <c r="AF14" s="938">
        <v>239012.467</v>
      </c>
      <c r="AG14" s="932">
        <v>9107.4670000000042</v>
      </c>
      <c r="AH14" s="936">
        <v>103.96140449316023</v>
      </c>
      <c r="AI14" s="932">
        <v>252002.84299999999</v>
      </c>
      <c r="AJ14" s="932">
        <v>12990.375999999989</v>
      </c>
      <c r="AK14" s="936">
        <v>105.43502025775082</v>
      </c>
      <c r="AL14" s="932">
        <v>258941.19699999999</v>
      </c>
      <c r="AM14" s="932">
        <v>6938.3539999999921</v>
      </c>
      <c r="AN14" s="936">
        <v>102.75328401751405</v>
      </c>
      <c r="AO14" s="932">
        <v>275311.185</v>
      </c>
      <c r="AP14" s="932">
        <v>16369.988000000012</v>
      </c>
      <c r="AQ14" s="936">
        <v>106.32189400128556</v>
      </c>
      <c r="AR14" s="932">
        <v>295295.77899999998</v>
      </c>
      <c r="AS14" s="932">
        <v>19984.593999999983</v>
      </c>
      <c r="AT14" s="936">
        <v>107.25891103915737</v>
      </c>
      <c r="AU14" s="932">
        <v>318007.94099999999</v>
      </c>
      <c r="AV14" s="932">
        <v>22712.162000000011</v>
      </c>
      <c r="AW14" s="936">
        <v>107.69132632945629</v>
      </c>
      <c r="AX14" s="932">
        <v>352193.81199999998</v>
      </c>
      <c r="AY14" s="932">
        <v>34185.870999999985</v>
      </c>
      <c r="AZ14" s="936">
        <v>110.75000545348017</v>
      </c>
      <c r="BA14" s="932">
        <v>419570.61499999999</v>
      </c>
      <c r="BB14" s="932">
        <v>67376.803000000014</v>
      </c>
      <c r="BC14" s="936">
        <v>119.13060386194407</v>
      </c>
      <c r="BD14" s="936">
        <v>427667.37800000003</v>
      </c>
      <c r="BE14" s="936">
        <v>8096.7630000000354</v>
      </c>
      <c r="BF14" s="936">
        <v>101.92977360914564</v>
      </c>
      <c r="BG14" s="1025">
        <v>469186.46799999999</v>
      </c>
      <c r="BH14" s="932">
        <v>49615.853000000003</v>
      </c>
      <c r="BI14" s="933">
        <v>111.82538796240533</v>
      </c>
    </row>
    <row r="15" spans="1:63" ht="20.100000000000001" customHeight="1" x14ac:dyDescent="0.25">
      <c r="B15" s="418" t="s">
        <v>134</v>
      </c>
      <c r="C15" s="417">
        <v>132533</v>
      </c>
      <c r="D15" s="414">
        <v>142177</v>
      </c>
      <c r="E15" s="415">
        <v>9644</v>
      </c>
      <c r="F15" s="416">
        <v>107.27667826126324</v>
      </c>
      <c r="G15" s="415">
        <v>151311</v>
      </c>
      <c r="H15" s="414">
        <v>9134</v>
      </c>
      <c r="I15" s="410">
        <v>106.42438650414626</v>
      </c>
      <c r="J15" s="412">
        <v>162575</v>
      </c>
      <c r="K15" s="412">
        <v>11264</v>
      </c>
      <c r="L15" s="413">
        <v>107.44427040995038</v>
      </c>
      <c r="M15" s="412">
        <v>174485</v>
      </c>
      <c r="N15" s="411">
        <v>11910</v>
      </c>
      <c r="O15" s="410">
        <v>107.32584960787328</v>
      </c>
      <c r="P15" s="409">
        <v>179527</v>
      </c>
      <c r="Q15" s="408">
        <v>5042</v>
      </c>
      <c r="R15" s="407">
        <v>102.88964667449925</v>
      </c>
      <c r="S15" s="406">
        <v>193528</v>
      </c>
      <c r="T15" s="513">
        <v>210033</v>
      </c>
      <c r="U15" s="404">
        <v>16505</v>
      </c>
      <c r="V15" s="403">
        <v>108.52848166673556</v>
      </c>
      <c r="W15" s="422">
        <v>214373</v>
      </c>
      <c r="X15" s="398">
        <v>4340</v>
      </c>
      <c r="Y15" s="401">
        <v>102.06634195578789</v>
      </c>
      <c r="Z15" s="400">
        <v>217653</v>
      </c>
      <c r="AA15" s="398">
        <v>3280</v>
      </c>
      <c r="AB15" s="399">
        <v>101.5300434289766</v>
      </c>
      <c r="AC15" s="515">
        <v>222985</v>
      </c>
      <c r="AD15" s="374">
        <v>216</v>
      </c>
      <c r="AE15" s="516">
        <v>100.09696142641032</v>
      </c>
      <c r="AF15" s="514">
        <v>231878.47099999999</v>
      </c>
      <c r="AG15" s="374">
        <v>8893.4709999999905</v>
      </c>
      <c r="AH15" s="517">
        <v>103.98837186357825</v>
      </c>
      <c r="AI15" s="515">
        <v>244753.421</v>
      </c>
      <c r="AJ15" s="374">
        <v>12874.950000000012</v>
      </c>
      <c r="AK15" s="517">
        <v>105.552455967333</v>
      </c>
      <c r="AL15" s="515">
        <v>251473.42</v>
      </c>
      <c r="AM15" s="374">
        <v>6719.9990000000107</v>
      </c>
      <c r="AN15" s="517">
        <v>102.74562004998494</v>
      </c>
      <c r="AO15" s="515">
        <v>267709.37400000001</v>
      </c>
      <c r="AP15" s="374">
        <v>16235.953999999998</v>
      </c>
      <c r="AQ15" s="517">
        <v>106.45633005667159</v>
      </c>
      <c r="AR15" s="515">
        <v>286822.74</v>
      </c>
      <c r="AS15" s="1062">
        <v>19113.36599999998</v>
      </c>
      <c r="AT15" s="517">
        <v>107.13959534341893</v>
      </c>
      <c r="AU15" s="515">
        <v>308575.353</v>
      </c>
      <c r="AV15" s="1062">
        <v>21752.613000000012</v>
      </c>
      <c r="AW15" s="517">
        <v>107.58399177136373</v>
      </c>
      <c r="AX15" s="515">
        <v>342115.82400000002</v>
      </c>
      <c r="AY15" s="1062">
        <v>33540.47100000002</v>
      </c>
      <c r="AZ15" s="517">
        <v>110.86945884495189</v>
      </c>
      <c r="BA15" s="515">
        <v>409714.48499999999</v>
      </c>
      <c r="BB15" s="1062">
        <v>67598.660999999964</v>
      </c>
      <c r="BC15" s="517">
        <v>119.75899863667223</v>
      </c>
      <c r="BD15" s="1178">
        <v>416968.68099999998</v>
      </c>
      <c r="BE15" s="1178">
        <v>7254.1959999999963</v>
      </c>
      <c r="BF15" s="1178">
        <v>101.77054906906694</v>
      </c>
      <c r="BG15" s="1030">
        <v>456952.522</v>
      </c>
      <c r="BH15" s="1062">
        <v>39983.841000000015</v>
      </c>
      <c r="BI15" s="939">
        <v>109.58917127878965</v>
      </c>
    </row>
    <row r="16" spans="1:63" ht="20.100000000000001" customHeight="1" x14ac:dyDescent="0.25">
      <c r="B16" s="738" t="s">
        <v>133</v>
      </c>
      <c r="C16" s="874">
        <v>4654</v>
      </c>
      <c r="D16" s="875">
        <v>5249</v>
      </c>
      <c r="E16" s="876">
        <v>595</v>
      </c>
      <c r="F16" s="940">
        <v>112.78470133218737</v>
      </c>
      <c r="G16" s="876">
        <v>5272</v>
      </c>
      <c r="H16" s="875">
        <v>23</v>
      </c>
      <c r="I16" s="877">
        <v>100.43817870070491</v>
      </c>
      <c r="J16" s="878">
        <v>5580</v>
      </c>
      <c r="K16" s="878">
        <v>308</v>
      </c>
      <c r="L16" s="879">
        <v>105.84218512898332</v>
      </c>
      <c r="M16" s="878">
        <v>5185</v>
      </c>
      <c r="N16" s="880">
        <v>-395</v>
      </c>
      <c r="O16" s="877">
        <v>92.921146953405014</v>
      </c>
      <c r="P16" s="881">
        <v>5707</v>
      </c>
      <c r="Q16" s="882">
        <v>522</v>
      </c>
      <c r="R16" s="883">
        <v>110.06750241080039</v>
      </c>
      <c r="S16" s="884">
        <v>6638</v>
      </c>
      <c r="T16" s="885">
        <v>8163</v>
      </c>
      <c r="U16" s="941">
        <v>1525</v>
      </c>
      <c r="V16" s="887">
        <v>122.97378728532691</v>
      </c>
      <c r="W16" s="888">
        <v>7657</v>
      </c>
      <c r="X16" s="942">
        <v>-506</v>
      </c>
      <c r="Y16" s="736">
        <v>93.80129854220263</v>
      </c>
      <c r="Z16" s="735">
        <v>7274</v>
      </c>
      <c r="AA16" s="942">
        <v>-383</v>
      </c>
      <c r="AB16" s="754">
        <v>94.998041008227759</v>
      </c>
      <c r="AC16" s="645">
        <v>6274</v>
      </c>
      <c r="AD16" s="943">
        <v>-1556</v>
      </c>
      <c r="AE16" s="873">
        <v>80.127713920817371</v>
      </c>
      <c r="AF16" s="944">
        <v>6421.5620000000135</v>
      </c>
      <c r="AG16" s="943">
        <v>147.56200000001354</v>
      </c>
      <c r="AH16" s="945">
        <v>102.35196047178854</v>
      </c>
      <c r="AI16" s="645">
        <v>6376.7379999999912</v>
      </c>
      <c r="AJ16" s="943">
        <v>-44.824000000022352</v>
      </c>
      <c r="AK16" s="945">
        <v>99.30197668417712</v>
      </c>
      <c r="AL16" s="645">
        <v>6391.2159999999731</v>
      </c>
      <c r="AM16" s="943">
        <v>14.477999999981876</v>
      </c>
      <c r="AN16" s="945">
        <v>100.22704398393006</v>
      </c>
      <c r="AO16" s="645">
        <v>6353.9089999999869</v>
      </c>
      <c r="AP16" s="943">
        <v>-37.306999999986147</v>
      </c>
      <c r="AQ16" s="945">
        <v>99.41627696513487</v>
      </c>
      <c r="AR16" s="645">
        <v>6934.56699999999</v>
      </c>
      <c r="AS16" s="872">
        <v>580.65800000000309</v>
      </c>
      <c r="AT16" s="945">
        <v>109.13859483980654</v>
      </c>
      <c r="AU16" s="645">
        <v>7810.8999999999887</v>
      </c>
      <c r="AV16" s="872">
        <v>876.33299999999872</v>
      </c>
      <c r="AW16" s="945">
        <v>112.63716970360224</v>
      </c>
      <c r="AX16" s="645">
        <v>8234.5389999999534</v>
      </c>
      <c r="AY16" s="872">
        <v>423.63899999996465</v>
      </c>
      <c r="AZ16" s="945">
        <v>105.42368997170577</v>
      </c>
      <c r="BA16" s="645">
        <v>8429.6200000000044</v>
      </c>
      <c r="BB16" s="872">
        <v>195.08100000005106</v>
      </c>
      <c r="BC16" s="945">
        <v>102.36905793997759</v>
      </c>
      <c r="BD16" s="1179">
        <v>8920.6720000000441</v>
      </c>
      <c r="BE16" s="1179">
        <v>491.0520000000397</v>
      </c>
      <c r="BF16" s="1179">
        <v>105.82531596916634</v>
      </c>
      <c r="BG16" s="1031">
        <v>9599.9649999999965</v>
      </c>
      <c r="BH16" s="1062">
        <v>679.29299999995237</v>
      </c>
      <c r="BI16" s="939">
        <v>107.61481870424055</v>
      </c>
    </row>
    <row r="17" spans="1:88" s="331" customFormat="1" ht="20.100000000000001" customHeight="1" x14ac:dyDescent="0.25">
      <c r="A17" s="396"/>
      <c r="B17" s="946" t="s">
        <v>132</v>
      </c>
      <c r="C17" s="947">
        <v>3</v>
      </c>
      <c r="D17" s="948">
        <v>24</v>
      </c>
      <c r="E17" s="876">
        <v>21</v>
      </c>
      <c r="F17" s="940">
        <v>800</v>
      </c>
      <c r="G17" s="949">
        <v>66</v>
      </c>
      <c r="H17" s="875">
        <v>42</v>
      </c>
      <c r="I17" s="877">
        <v>275</v>
      </c>
      <c r="J17" s="950">
        <v>180</v>
      </c>
      <c r="K17" s="878">
        <v>114</v>
      </c>
      <c r="L17" s="879">
        <v>272.72727272727269</v>
      </c>
      <c r="M17" s="950">
        <v>269</v>
      </c>
      <c r="N17" s="880">
        <v>89</v>
      </c>
      <c r="O17" s="877">
        <v>149.44444444444446</v>
      </c>
      <c r="P17" s="951">
        <v>312</v>
      </c>
      <c r="Q17" s="882">
        <v>43</v>
      </c>
      <c r="R17" s="883">
        <v>115.98513011152416</v>
      </c>
      <c r="S17" s="952">
        <v>375</v>
      </c>
      <c r="T17" s="885">
        <v>378</v>
      </c>
      <c r="U17" s="941">
        <v>3</v>
      </c>
      <c r="V17" s="887">
        <v>100.8</v>
      </c>
      <c r="W17" s="888">
        <v>421</v>
      </c>
      <c r="X17" s="942">
        <v>43</v>
      </c>
      <c r="Y17" s="736">
        <v>111.37566137566137</v>
      </c>
      <c r="Z17" s="735">
        <v>551</v>
      </c>
      <c r="AA17" s="942">
        <v>130</v>
      </c>
      <c r="AB17" s="754">
        <v>130.87885985748218</v>
      </c>
      <c r="AC17" s="645">
        <v>592</v>
      </c>
      <c r="AD17" s="943">
        <v>-31</v>
      </c>
      <c r="AE17" s="873">
        <v>95.024077046548967</v>
      </c>
      <c r="AF17" s="944">
        <v>675.404</v>
      </c>
      <c r="AG17" s="943">
        <v>83.403999999999996</v>
      </c>
      <c r="AH17" s="945">
        <v>114.08851351351352</v>
      </c>
      <c r="AI17" s="645">
        <v>836.96600000000001</v>
      </c>
      <c r="AJ17" s="943">
        <v>161.56200000000001</v>
      </c>
      <c r="AK17" s="945">
        <v>123.92079407288084</v>
      </c>
      <c r="AL17" s="645">
        <v>1037.3989999999999</v>
      </c>
      <c r="AM17" s="943">
        <v>200.43299999999988</v>
      </c>
      <c r="AN17" s="945">
        <v>123.94756776260922</v>
      </c>
      <c r="AO17" s="645">
        <v>1205.021</v>
      </c>
      <c r="AP17" s="943">
        <v>167.62200000000007</v>
      </c>
      <c r="AQ17" s="945">
        <v>116.15791031223281</v>
      </c>
      <c r="AR17" s="645">
        <v>1493.5930000000001</v>
      </c>
      <c r="AS17" s="872">
        <v>288.57200000000012</v>
      </c>
      <c r="AT17" s="945">
        <v>123.94746647568799</v>
      </c>
      <c r="AU17" s="645">
        <v>1565.518</v>
      </c>
      <c r="AV17" s="872">
        <v>71.924999999999955</v>
      </c>
      <c r="AW17" s="945">
        <v>104.81556889996138</v>
      </c>
      <c r="AX17" s="645">
        <v>1811.213</v>
      </c>
      <c r="AY17" s="872">
        <v>245.69499999999994</v>
      </c>
      <c r="AZ17" s="945">
        <v>115.69416640370791</v>
      </c>
      <c r="BA17" s="645">
        <v>1386.971</v>
      </c>
      <c r="BB17" s="872">
        <v>-424.24199999999996</v>
      </c>
      <c r="BC17" s="945">
        <v>76.576912820303306</v>
      </c>
      <c r="BD17" s="1179">
        <v>1727.8230000000001</v>
      </c>
      <c r="BE17" s="1179">
        <v>340.85200000000009</v>
      </c>
      <c r="BF17" s="1179">
        <v>124.5752795119725</v>
      </c>
      <c r="BG17" s="1031">
        <v>2594.5529999999999</v>
      </c>
      <c r="BH17" s="1062">
        <v>866.72999999999979</v>
      </c>
      <c r="BI17" s="939">
        <v>150.16312434780644</v>
      </c>
    </row>
    <row r="18" spans="1:88" ht="20.100000000000001" customHeight="1" thickBot="1" x14ac:dyDescent="0.3">
      <c r="B18" s="395" t="s">
        <v>477</v>
      </c>
      <c r="C18" s="953">
        <v>297</v>
      </c>
      <c r="D18" s="954">
        <v>286</v>
      </c>
      <c r="E18" s="955">
        <v>-11</v>
      </c>
      <c r="F18" s="956">
        <v>96.296296296296291</v>
      </c>
      <c r="G18" s="955">
        <v>162</v>
      </c>
      <c r="H18" s="954">
        <v>-124</v>
      </c>
      <c r="I18" s="957">
        <v>56.643356643356647</v>
      </c>
      <c r="J18" s="958">
        <v>82</v>
      </c>
      <c r="K18" s="958">
        <v>-80</v>
      </c>
      <c r="L18" s="959">
        <v>50.617283950617285</v>
      </c>
      <c r="M18" s="958">
        <v>72</v>
      </c>
      <c r="N18" s="960">
        <v>-10</v>
      </c>
      <c r="O18" s="957">
        <v>87.804878048780495</v>
      </c>
      <c r="P18" s="889">
        <v>64</v>
      </c>
      <c r="Q18" s="890">
        <v>-8</v>
      </c>
      <c r="R18" s="891">
        <v>88.888888888888886</v>
      </c>
      <c r="S18" s="892">
        <v>51</v>
      </c>
      <c r="T18" s="893">
        <v>56</v>
      </c>
      <c r="U18" s="961">
        <v>5</v>
      </c>
      <c r="V18" s="962">
        <v>109.80392156862746</v>
      </c>
      <c r="W18" s="894">
        <v>49</v>
      </c>
      <c r="X18" s="963">
        <v>-7</v>
      </c>
      <c r="Y18" s="743">
        <v>87.5</v>
      </c>
      <c r="Z18" s="742">
        <v>69</v>
      </c>
      <c r="AA18" s="963">
        <v>20</v>
      </c>
      <c r="AB18" s="964">
        <v>140.81632653061226</v>
      </c>
      <c r="AC18" s="646">
        <v>54</v>
      </c>
      <c r="AD18" s="965">
        <v>6</v>
      </c>
      <c r="AE18" s="966">
        <v>112.5</v>
      </c>
      <c r="AF18" s="967">
        <v>37.03</v>
      </c>
      <c r="AG18" s="965">
        <v>-16.97</v>
      </c>
      <c r="AH18" s="644">
        <v>68.574074074074076</v>
      </c>
      <c r="AI18" s="646">
        <v>35.718000000000004</v>
      </c>
      <c r="AJ18" s="965">
        <v>-1.3119999999999976</v>
      </c>
      <c r="AK18" s="644">
        <v>96.456926816095063</v>
      </c>
      <c r="AL18" s="646">
        <v>39.161999999999999</v>
      </c>
      <c r="AM18" s="965">
        <v>3.4439999999999955</v>
      </c>
      <c r="AN18" s="644">
        <v>109.64219721149</v>
      </c>
      <c r="AO18" s="646">
        <v>42.881</v>
      </c>
      <c r="AP18" s="965">
        <v>3.7190000000000012</v>
      </c>
      <c r="AQ18" s="644">
        <v>109.49645064092743</v>
      </c>
      <c r="AR18" s="646">
        <v>44.878999999999998</v>
      </c>
      <c r="AS18" s="1063">
        <v>1.9979999999999976</v>
      </c>
      <c r="AT18" s="644">
        <v>104.65940626384645</v>
      </c>
      <c r="AU18" s="646">
        <v>56.17</v>
      </c>
      <c r="AV18" s="1063">
        <v>11.291000000000004</v>
      </c>
      <c r="AW18" s="644">
        <v>125.15876022193009</v>
      </c>
      <c r="AX18" s="646">
        <v>32.235999999999997</v>
      </c>
      <c r="AY18" s="1063">
        <v>-23.934000000000005</v>
      </c>
      <c r="AZ18" s="644">
        <v>57.39006587146163</v>
      </c>
      <c r="BA18" s="646">
        <v>39.539000000000001</v>
      </c>
      <c r="BB18" s="1063">
        <v>7.3030000000000044</v>
      </c>
      <c r="BC18" s="644">
        <v>122.6547958803822</v>
      </c>
      <c r="BD18" s="1180">
        <v>50.201999999999998</v>
      </c>
      <c r="BE18" s="1180">
        <v>10.662999999999997</v>
      </c>
      <c r="BF18" s="1180">
        <v>126.9683097701004</v>
      </c>
      <c r="BG18" s="1032">
        <v>39.427999999999997</v>
      </c>
      <c r="BH18" s="1062">
        <v>-10.774000000000001</v>
      </c>
      <c r="BI18" s="939">
        <v>78.538703637305289</v>
      </c>
    </row>
    <row r="19" spans="1:88" ht="20.100000000000001" customHeight="1" thickBot="1" x14ac:dyDescent="0.3">
      <c r="B19" s="729" t="s">
        <v>131</v>
      </c>
      <c r="C19" s="391">
        <v>-1199</v>
      </c>
      <c r="D19" s="390">
        <v>124</v>
      </c>
      <c r="E19" s="389">
        <v>1323</v>
      </c>
      <c r="F19" s="394" t="s">
        <v>130</v>
      </c>
      <c r="G19" s="389">
        <v>242</v>
      </c>
      <c r="H19" s="390">
        <v>118</v>
      </c>
      <c r="I19" s="385">
        <v>195.16129032258064</v>
      </c>
      <c r="J19" s="387">
        <v>464</v>
      </c>
      <c r="K19" s="387">
        <v>222</v>
      </c>
      <c r="L19" s="388">
        <v>191.73553719008265</v>
      </c>
      <c r="M19" s="387">
        <v>2822</v>
      </c>
      <c r="N19" s="386">
        <v>2358</v>
      </c>
      <c r="O19" s="385">
        <v>608.18965517241384</v>
      </c>
      <c r="P19" s="384">
        <v>17198</v>
      </c>
      <c r="Q19" s="383">
        <v>14376</v>
      </c>
      <c r="R19" s="382">
        <v>609.4259390503189</v>
      </c>
      <c r="S19" s="381">
        <v>10768</v>
      </c>
      <c r="T19" s="380">
        <v>-6431</v>
      </c>
      <c r="U19" s="376">
        <v>-17199</v>
      </c>
      <c r="V19" s="378">
        <v>-59.723254086181278</v>
      </c>
      <c r="W19" s="379">
        <v>-6885</v>
      </c>
      <c r="X19" s="376">
        <v>-454</v>
      </c>
      <c r="Y19" s="378">
        <v>107.05955527911676</v>
      </c>
      <c r="Z19" s="377">
        <v>-5156</v>
      </c>
      <c r="AA19" s="376">
        <v>1729</v>
      </c>
      <c r="AB19" s="375">
        <v>74.887436456063909</v>
      </c>
      <c r="AC19" s="376">
        <v>-1337</v>
      </c>
      <c r="AD19" s="377">
        <v>200</v>
      </c>
      <c r="AE19" s="392">
        <v>19.836795252225521</v>
      </c>
      <c r="AF19" s="393">
        <v>2245.8940000000002</v>
      </c>
      <c r="AG19" s="377">
        <v>3582.8940000000002</v>
      </c>
      <c r="AH19" s="375">
        <v>-167.98010471204191</v>
      </c>
      <c r="AI19" s="376">
        <v>582.78800000000047</v>
      </c>
      <c r="AJ19" s="377">
        <v>-1663.1059999999998</v>
      </c>
      <c r="AK19" s="375">
        <v>25.949043009153609</v>
      </c>
      <c r="AL19" s="376">
        <v>5910.7270000000135</v>
      </c>
      <c r="AM19" s="377">
        <v>5327.939000000013</v>
      </c>
      <c r="AN19" s="375">
        <v>1014.21563244267</v>
      </c>
      <c r="AO19" s="376">
        <v>9522.2989999999991</v>
      </c>
      <c r="AP19" s="377">
        <v>3611.5719999999856</v>
      </c>
      <c r="AQ19" s="375">
        <v>161.1019930374043</v>
      </c>
      <c r="AR19" s="376">
        <v>14477.574000000022</v>
      </c>
      <c r="AS19" s="377">
        <v>4955.2750000000233</v>
      </c>
      <c r="AT19" s="375">
        <v>152.03864108867012</v>
      </c>
      <c r="AU19" s="376">
        <v>13451.853999999992</v>
      </c>
      <c r="AV19" s="377">
        <v>-1025.7200000000303</v>
      </c>
      <c r="AW19" s="375">
        <v>92.915111330116289</v>
      </c>
      <c r="AX19" s="376">
        <v>5766.5320000000065</v>
      </c>
      <c r="AY19" s="377">
        <v>-7685.3219999999856</v>
      </c>
      <c r="AZ19" s="375">
        <v>42.867934784305646</v>
      </c>
      <c r="BA19" s="376">
        <v>-12520.014199999976</v>
      </c>
      <c r="BB19" s="377">
        <v>-18286.546199999982</v>
      </c>
      <c r="BC19" s="375">
        <v>-217.11514303570954</v>
      </c>
      <c r="BD19" s="375">
        <v>5027.6809999999823</v>
      </c>
      <c r="BE19" s="375">
        <v>17547.695199999958</v>
      </c>
      <c r="BF19" s="375">
        <v>-40.15715093997251</v>
      </c>
      <c r="BG19" s="1033">
        <v>-1665.6180000000168</v>
      </c>
      <c r="BH19" s="377">
        <v>-6693.2989999999991</v>
      </c>
      <c r="BI19" s="378">
        <v>-33.128951498713278</v>
      </c>
    </row>
    <row r="20" spans="1:88" ht="20.100000000000001" customHeight="1" thickBot="1" x14ac:dyDescent="0.3">
      <c r="B20" s="744" t="s">
        <v>485</v>
      </c>
      <c r="C20" s="968">
        <v>-1321</v>
      </c>
      <c r="D20" s="969">
        <v>-81</v>
      </c>
      <c r="E20" s="970">
        <v>1240</v>
      </c>
      <c r="F20" s="971">
        <v>6.1317183951551852</v>
      </c>
      <c r="G20" s="970">
        <v>102</v>
      </c>
      <c r="H20" s="970">
        <v>183</v>
      </c>
      <c r="I20" s="972" t="s">
        <v>130</v>
      </c>
      <c r="J20" s="973">
        <v>433</v>
      </c>
      <c r="K20" s="973">
        <v>331</v>
      </c>
      <c r="L20" s="974">
        <v>424.50980392156862</v>
      </c>
      <c r="M20" s="973">
        <v>2761</v>
      </c>
      <c r="N20" s="975">
        <v>2328</v>
      </c>
      <c r="O20" s="971">
        <v>637.64434180138562</v>
      </c>
      <c r="P20" s="976">
        <v>17129</v>
      </c>
      <c r="Q20" s="977">
        <v>14368</v>
      </c>
      <c r="R20" s="978">
        <v>620.39116262223831</v>
      </c>
      <c r="S20" s="979">
        <v>10702</v>
      </c>
      <c r="T20" s="980">
        <v>-6484</v>
      </c>
      <c r="U20" s="746">
        <v>-17186</v>
      </c>
      <c r="V20" s="748">
        <v>-60.586806204447761</v>
      </c>
      <c r="W20" s="981">
        <v>-6934</v>
      </c>
      <c r="X20" s="746">
        <v>-450</v>
      </c>
      <c r="Y20" s="748">
        <v>106.94016039481802</v>
      </c>
      <c r="Z20" s="982">
        <v>-5181</v>
      </c>
      <c r="AA20" s="746">
        <v>1753</v>
      </c>
      <c r="AB20" s="983">
        <v>74.718777040669167</v>
      </c>
      <c r="AC20" s="984">
        <v>-1366</v>
      </c>
      <c r="AD20" s="985">
        <v>213</v>
      </c>
      <c r="AE20" s="986">
        <v>20.141551164848124</v>
      </c>
      <c r="AF20" s="984">
        <v>2215.3130000000001</v>
      </c>
      <c r="AG20" s="985">
        <v>3581.3130000000001</v>
      </c>
      <c r="AH20" s="983">
        <v>-162.17518301610542</v>
      </c>
      <c r="AI20" s="984">
        <v>556.76300000000049</v>
      </c>
      <c r="AJ20" s="985">
        <v>-1658.5499999999997</v>
      </c>
      <c r="AK20" s="983">
        <v>25.132475636625635</v>
      </c>
      <c r="AL20" s="984">
        <v>5885.8420000000133</v>
      </c>
      <c r="AM20" s="985">
        <v>5329.0790000000125</v>
      </c>
      <c r="AN20" s="983">
        <v>1057.1539416232774</v>
      </c>
      <c r="AO20" s="984">
        <v>9492.7199999999993</v>
      </c>
      <c r="AP20" s="985">
        <v>3606.8779999999861</v>
      </c>
      <c r="AQ20" s="983">
        <v>161.28057803794221</v>
      </c>
      <c r="AR20" s="984">
        <v>14452.771000000022</v>
      </c>
      <c r="AS20" s="985">
        <v>4960.0510000000231</v>
      </c>
      <c r="AT20" s="983">
        <v>152.25110400391063</v>
      </c>
      <c r="AU20" s="984">
        <v>13431.272999999992</v>
      </c>
      <c r="AV20" s="985">
        <v>-1021.4980000000305</v>
      </c>
      <c r="AW20" s="983">
        <v>92.932165049871557</v>
      </c>
      <c r="AX20" s="984">
        <v>5746.8210000000063</v>
      </c>
      <c r="AY20" s="985">
        <v>-7684.4519999999857</v>
      </c>
      <c r="AZ20" s="983">
        <v>42.786867633470109</v>
      </c>
      <c r="BA20" s="984">
        <v>-12537.700999999975</v>
      </c>
      <c r="BB20" s="985">
        <v>-18284.521999999983</v>
      </c>
      <c r="BC20" s="983">
        <v>-218.16759213485093</v>
      </c>
      <c r="BD20" s="983">
        <v>4995.8139999999821</v>
      </c>
      <c r="BE20" s="983">
        <v>17533.514999999956</v>
      </c>
      <c r="BF20" s="983">
        <v>-39.846332274154506</v>
      </c>
      <c r="BG20" s="1034">
        <v>-1709.7370000000167</v>
      </c>
      <c r="BH20" s="985">
        <v>-6705.5509999999986</v>
      </c>
      <c r="BI20" s="748">
        <v>-34.223391823635204</v>
      </c>
    </row>
    <row r="21" spans="1:88" ht="10.5" customHeight="1" thickTop="1" x14ac:dyDescent="0.2">
      <c r="B21" s="372"/>
      <c r="C21" s="370"/>
      <c r="D21" s="370"/>
      <c r="E21" s="370"/>
      <c r="F21" s="369"/>
      <c r="G21" s="370"/>
      <c r="H21" s="370"/>
      <c r="I21" s="371"/>
      <c r="J21" s="370"/>
      <c r="K21" s="370"/>
      <c r="L21" s="369"/>
      <c r="M21" s="370"/>
      <c r="N21" s="370"/>
      <c r="O21" s="369"/>
      <c r="P21" s="368"/>
      <c r="Q21" s="368"/>
      <c r="R21" s="367"/>
      <c r="S21" s="357"/>
    </row>
    <row r="22" spans="1:88" s="362" customFormat="1" hidden="1" x14ac:dyDescent="0.2">
      <c r="B22" s="366"/>
      <c r="C22" s="365"/>
      <c r="D22" s="363"/>
      <c r="E22" s="363"/>
      <c r="F22" s="364"/>
      <c r="G22" s="363"/>
      <c r="H22" s="363"/>
      <c r="I22" s="363"/>
      <c r="J22" s="363"/>
      <c r="K22" s="363"/>
      <c r="L22" s="363"/>
      <c r="M22" s="363"/>
      <c r="N22" s="363"/>
      <c r="O22" s="363"/>
      <c r="P22" s="363"/>
      <c r="Q22" s="363"/>
      <c r="R22" s="363"/>
      <c r="S22" s="363"/>
      <c r="T22" s="339"/>
      <c r="U22" s="339"/>
      <c r="V22" s="339"/>
      <c r="W22" s="339"/>
      <c r="X22" s="339"/>
      <c r="Y22" s="339"/>
      <c r="Z22" s="339"/>
      <c r="AA22" s="339"/>
      <c r="AB22" s="339"/>
      <c r="AC22" s="335"/>
      <c r="AD22" s="335"/>
      <c r="AE22" s="335"/>
      <c r="AF22" s="339"/>
      <c r="AG22" s="339"/>
      <c r="AH22" s="339"/>
      <c r="AI22" s="339"/>
      <c r="AJ22" s="339"/>
      <c r="AK22" s="339"/>
      <c r="AL22" s="339"/>
      <c r="AM22" s="339"/>
      <c r="AN22" s="339"/>
      <c r="AO22" s="339"/>
      <c r="AP22" s="339"/>
      <c r="AQ22" s="339"/>
      <c r="AR22" s="339"/>
      <c r="AS22" s="339"/>
      <c r="AT22" s="339"/>
      <c r="AU22" s="339"/>
      <c r="AV22" s="339"/>
      <c r="AW22" s="339"/>
      <c r="AX22" s="339"/>
      <c r="AY22" s="339"/>
      <c r="AZ22" s="339"/>
      <c r="BA22" s="339"/>
      <c r="BB22" s="339"/>
      <c r="BC22" s="339"/>
      <c r="BD22" s="339"/>
      <c r="BE22" s="339"/>
      <c r="BF22" s="339"/>
      <c r="BG22" s="339"/>
      <c r="BH22" s="339"/>
      <c r="BI22" s="339"/>
      <c r="BJ22" s="339"/>
      <c r="BK22" s="339"/>
      <c r="BL22" s="339"/>
      <c r="BM22" s="339"/>
      <c r="BN22" s="339"/>
      <c r="BO22" s="339"/>
      <c r="BP22" s="339"/>
      <c r="BQ22" s="339"/>
      <c r="BR22" s="339"/>
      <c r="BS22" s="339"/>
      <c r="BT22" s="339"/>
      <c r="BU22" s="339"/>
      <c r="BV22" s="339"/>
      <c r="BW22" s="339"/>
      <c r="BX22" s="339"/>
      <c r="BY22" s="339"/>
      <c r="BZ22" s="339"/>
      <c r="CA22" s="339"/>
      <c r="CB22" s="339"/>
      <c r="CC22" s="339"/>
      <c r="CD22" s="339"/>
      <c r="CE22" s="339"/>
      <c r="CF22" s="339"/>
      <c r="CG22" s="339"/>
      <c r="CH22" s="339"/>
      <c r="CI22" s="339"/>
      <c r="CJ22" s="339"/>
    </row>
    <row r="23" spans="1:88" hidden="1" x14ac:dyDescent="0.2">
      <c r="B23" s="361" t="s">
        <v>129</v>
      </c>
      <c r="C23" s="359"/>
      <c r="D23" s="357"/>
      <c r="E23" s="357"/>
      <c r="F23" s="358"/>
      <c r="G23" s="357"/>
      <c r="H23" s="357"/>
      <c r="I23" s="357"/>
      <c r="J23" s="360"/>
      <c r="K23" s="360"/>
      <c r="L23" s="360"/>
      <c r="M23" s="360"/>
      <c r="N23" s="360"/>
      <c r="O23" s="357"/>
      <c r="P23" s="357"/>
      <c r="Q23" s="357"/>
      <c r="R23" s="357"/>
      <c r="S23" s="357"/>
      <c r="T23" s="331"/>
      <c r="U23" s="331"/>
      <c r="V23" s="331"/>
      <c r="Z23" s="331"/>
      <c r="AA23" s="331"/>
      <c r="AB23" s="331"/>
      <c r="AC23" s="335"/>
      <c r="AD23" s="334"/>
      <c r="AE23" s="334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</row>
    <row r="24" spans="1:88" ht="10.5" hidden="1" customHeight="1" x14ac:dyDescent="0.2">
      <c r="B24" s="357" t="s">
        <v>128</v>
      </c>
      <c r="C24" s="359"/>
      <c r="D24" s="357"/>
      <c r="E24" s="357"/>
      <c r="F24" s="358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31"/>
      <c r="U24" s="331"/>
      <c r="V24" s="331"/>
      <c r="Z24" s="331"/>
      <c r="AA24" s="331"/>
      <c r="AB24" s="331"/>
      <c r="AC24" s="335"/>
      <c r="AD24" s="334"/>
      <c r="AE24" s="334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  <c r="BK24" s="331"/>
      <c r="BL24" s="331"/>
      <c r="BM24" s="331"/>
      <c r="BN24" s="331"/>
      <c r="BO24" s="331"/>
      <c r="BP24" s="331"/>
      <c r="BQ24" s="331"/>
      <c r="BR24" s="331"/>
      <c r="BS24" s="331"/>
      <c r="BT24" s="331"/>
      <c r="BU24" s="331"/>
      <c r="BV24" s="331"/>
      <c r="BW24" s="331"/>
      <c r="BX24" s="331"/>
      <c r="BY24" s="331"/>
      <c r="BZ24" s="331"/>
      <c r="CA24" s="331"/>
      <c r="CB24" s="331"/>
      <c r="CC24" s="331"/>
      <c r="CD24" s="331"/>
      <c r="CE24" s="331"/>
      <c r="CF24" s="331"/>
      <c r="CG24" s="331"/>
      <c r="CH24" s="331"/>
      <c r="CI24" s="331"/>
      <c r="CJ24" s="331"/>
    </row>
    <row r="25" spans="1:88" s="342" customFormat="1" ht="11.25" x14ac:dyDescent="0.2">
      <c r="B25" s="353"/>
      <c r="C25" s="355"/>
      <c r="D25" s="353"/>
      <c r="E25" s="353"/>
      <c r="F25" s="354"/>
      <c r="G25" s="353"/>
      <c r="H25" s="353"/>
      <c r="I25" s="353"/>
      <c r="J25" s="353"/>
      <c r="K25" s="353"/>
      <c r="L25" s="353"/>
      <c r="M25" s="353"/>
      <c r="N25" s="353"/>
      <c r="O25" s="353"/>
      <c r="P25" s="353"/>
      <c r="Q25" s="353"/>
      <c r="R25" s="353"/>
      <c r="S25" s="353"/>
      <c r="T25" s="344"/>
      <c r="U25" s="344"/>
      <c r="V25" s="344"/>
      <c r="W25" s="344"/>
      <c r="X25" s="344"/>
      <c r="Y25" s="344"/>
      <c r="Z25" s="344"/>
      <c r="AA25" s="344"/>
      <c r="AB25" s="344"/>
      <c r="AC25" s="338"/>
      <c r="AD25" s="338"/>
      <c r="AE25" s="338"/>
      <c r="AF25" s="344"/>
      <c r="AG25" s="344"/>
      <c r="AH25" s="344"/>
      <c r="AI25" s="344"/>
      <c r="AJ25" s="344"/>
      <c r="AK25" s="344"/>
      <c r="AL25" s="344"/>
      <c r="AM25" s="346"/>
      <c r="AN25" s="344"/>
      <c r="AO25" s="344"/>
      <c r="AP25" s="346"/>
      <c r="AQ25" s="344"/>
      <c r="AR25" s="344"/>
      <c r="AS25" s="344"/>
      <c r="AT25" s="344"/>
      <c r="AU25" s="344"/>
      <c r="AV25" s="344"/>
      <c r="AW25" s="344"/>
      <c r="AX25" s="344"/>
      <c r="AY25" s="344"/>
      <c r="AZ25" s="344"/>
      <c r="BA25" s="344"/>
      <c r="BB25" s="344"/>
      <c r="BC25" s="344"/>
      <c r="BD25" s="344"/>
      <c r="BE25" s="344"/>
      <c r="BF25" s="344"/>
      <c r="BG25" s="346"/>
      <c r="BH25" s="344"/>
      <c r="BI25" s="346"/>
      <c r="BJ25" s="343"/>
      <c r="BK25" s="343"/>
      <c r="BL25" s="343"/>
      <c r="BM25" s="343"/>
      <c r="BN25" s="343"/>
      <c r="BO25" s="343"/>
      <c r="BP25" s="343"/>
      <c r="BQ25" s="343"/>
      <c r="BR25" s="343"/>
      <c r="BS25" s="343"/>
      <c r="BT25" s="343"/>
      <c r="BU25" s="343"/>
      <c r="BV25" s="343"/>
      <c r="BW25" s="343"/>
      <c r="BX25" s="343"/>
      <c r="BY25" s="343"/>
      <c r="BZ25" s="343"/>
      <c r="CA25" s="343"/>
      <c r="CB25" s="343"/>
      <c r="CC25" s="343"/>
      <c r="CD25" s="343"/>
      <c r="CE25" s="343"/>
      <c r="CF25" s="343"/>
      <c r="CG25" s="343"/>
      <c r="CH25" s="343"/>
      <c r="CI25" s="343"/>
      <c r="CJ25" s="343"/>
    </row>
    <row r="26" spans="1:88" s="342" customFormat="1" ht="11.25" x14ac:dyDescent="0.2">
      <c r="B26" s="356"/>
      <c r="C26" s="355"/>
      <c r="D26" s="353"/>
      <c r="E26" s="353"/>
      <c r="F26" s="354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47"/>
      <c r="U26" s="347"/>
      <c r="V26" s="347"/>
      <c r="W26" s="344"/>
      <c r="X26" s="344"/>
      <c r="Y26" s="344"/>
      <c r="Z26" s="344"/>
      <c r="AA26" s="344"/>
      <c r="AB26" s="344"/>
      <c r="AC26" s="338"/>
      <c r="AD26" s="338"/>
      <c r="AE26" s="338"/>
      <c r="AF26" s="344"/>
      <c r="AG26" s="344"/>
      <c r="AH26" s="344"/>
      <c r="AI26" s="344"/>
      <c r="AJ26" s="344"/>
      <c r="AK26" s="344"/>
      <c r="AL26" s="344"/>
      <c r="AM26" s="344"/>
      <c r="AN26" s="344"/>
      <c r="AO26" s="344"/>
      <c r="AP26" s="344"/>
      <c r="AQ26" s="344"/>
      <c r="AR26" s="344"/>
      <c r="AS26" s="344"/>
      <c r="AT26" s="344"/>
      <c r="AU26" s="344"/>
      <c r="AV26" s="344"/>
      <c r="AW26" s="344"/>
      <c r="AX26" s="344"/>
      <c r="AY26" s="344"/>
      <c r="AZ26" s="344"/>
      <c r="BA26" s="344"/>
      <c r="BB26" s="344"/>
      <c r="BC26" s="344"/>
      <c r="BD26" s="344"/>
      <c r="BE26" s="344"/>
      <c r="BF26" s="344"/>
      <c r="BG26" s="344"/>
      <c r="BH26" s="344"/>
      <c r="BI26" s="344"/>
      <c r="BJ26" s="343"/>
      <c r="BK26" s="343"/>
      <c r="BL26" s="343"/>
      <c r="BM26" s="343"/>
      <c r="BN26" s="343"/>
      <c r="BO26" s="343"/>
      <c r="BP26" s="343"/>
      <c r="BQ26" s="343"/>
      <c r="BR26" s="343"/>
      <c r="BS26" s="343"/>
      <c r="BT26" s="343"/>
      <c r="BU26" s="343"/>
      <c r="BV26" s="343"/>
      <c r="BW26" s="343"/>
      <c r="BX26" s="343"/>
      <c r="BY26" s="343"/>
      <c r="BZ26" s="343"/>
      <c r="CA26" s="343"/>
      <c r="CB26" s="343"/>
      <c r="CC26" s="343"/>
      <c r="CD26" s="343"/>
      <c r="CE26" s="343"/>
      <c r="CF26" s="343"/>
      <c r="CG26" s="343"/>
      <c r="CH26" s="343"/>
      <c r="CI26" s="343"/>
      <c r="CJ26" s="343"/>
    </row>
    <row r="27" spans="1:88" s="348" customFormat="1" ht="11.25" x14ac:dyDescent="0.2">
      <c r="B27" s="347"/>
      <c r="C27" s="352"/>
      <c r="D27" s="347"/>
      <c r="E27" s="347"/>
      <c r="F27" s="351"/>
      <c r="G27" s="347"/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7"/>
      <c r="Z27" s="347"/>
      <c r="AA27" s="347"/>
      <c r="AB27" s="347"/>
      <c r="AC27" s="350"/>
      <c r="AD27" s="350"/>
      <c r="AE27" s="350"/>
      <c r="AF27" s="347"/>
      <c r="AG27" s="347"/>
      <c r="AH27" s="347"/>
      <c r="AI27" s="347"/>
      <c r="AJ27" s="347"/>
      <c r="AK27" s="347"/>
      <c r="AL27" s="347"/>
      <c r="AM27" s="347"/>
      <c r="AN27" s="347"/>
      <c r="AO27" s="347"/>
      <c r="AP27" s="347"/>
      <c r="AQ27" s="347"/>
      <c r="AR27" s="347"/>
      <c r="AS27" s="347"/>
      <c r="AT27" s="347"/>
      <c r="AU27" s="347"/>
      <c r="AV27" s="347"/>
      <c r="AW27" s="347"/>
      <c r="AX27" s="347"/>
      <c r="AY27" s="347"/>
      <c r="AZ27" s="347"/>
      <c r="BA27" s="347"/>
      <c r="BB27" s="347"/>
      <c r="BC27" s="347"/>
      <c r="BD27" s="347"/>
      <c r="BE27" s="347"/>
      <c r="BF27" s="347"/>
      <c r="BG27" s="347"/>
      <c r="BH27" s="352"/>
      <c r="BI27" s="352"/>
      <c r="BJ27" s="349"/>
      <c r="BK27" s="349"/>
      <c r="BL27" s="349"/>
      <c r="BM27" s="349"/>
      <c r="BN27" s="349"/>
      <c r="BO27" s="349"/>
      <c r="BP27" s="349"/>
      <c r="BQ27" s="349"/>
      <c r="BR27" s="349"/>
      <c r="BS27" s="349"/>
      <c r="BT27" s="349"/>
      <c r="BU27" s="349"/>
      <c r="BV27" s="349"/>
      <c r="BW27" s="349"/>
      <c r="BX27" s="349"/>
      <c r="BY27" s="349"/>
      <c r="BZ27" s="349"/>
      <c r="CA27" s="349"/>
      <c r="CB27" s="349"/>
      <c r="CC27" s="349"/>
      <c r="CD27" s="349"/>
      <c r="CE27" s="349"/>
      <c r="CF27" s="349"/>
      <c r="CG27" s="349"/>
      <c r="CH27" s="349"/>
      <c r="CI27" s="349"/>
      <c r="CJ27" s="349"/>
    </row>
    <row r="28" spans="1:88" s="342" customFormat="1" ht="11.25" x14ac:dyDescent="0.2">
      <c r="B28" s="347"/>
      <c r="C28" s="346"/>
      <c r="D28" s="344"/>
      <c r="E28" s="344"/>
      <c r="F28" s="345"/>
      <c r="G28" s="344"/>
      <c r="H28" s="344"/>
      <c r="I28" s="344"/>
      <c r="J28" s="344"/>
      <c r="K28" s="344"/>
      <c r="L28" s="344"/>
      <c r="M28" s="344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44"/>
      <c r="AA28" s="344"/>
      <c r="AB28" s="344"/>
      <c r="AC28" s="338"/>
      <c r="AD28" s="338"/>
      <c r="AF28" s="344"/>
      <c r="AG28" s="344"/>
      <c r="AH28" s="344"/>
      <c r="AI28" s="344"/>
      <c r="AJ28" s="344"/>
      <c r="AK28" s="344"/>
      <c r="AL28" s="344"/>
      <c r="AM28" s="344"/>
      <c r="AN28" s="344"/>
      <c r="AO28" s="344"/>
      <c r="AP28" s="344"/>
      <c r="AQ28" s="344"/>
      <c r="AR28" s="344"/>
      <c r="AS28" s="344"/>
      <c r="AT28" s="344"/>
      <c r="AU28" s="344"/>
      <c r="AV28" s="344"/>
      <c r="AW28" s="344"/>
      <c r="AX28" s="344"/>
      <c r="AY28" s="344"/>
      <c r="AZ28" s="344"/>
      <c r="BA28" s="344"/>
      <c r="BB28" s="344"/>
      <c r="BC28" s="344"/>
      <c r="BD28" s="344"/>
      <c r="BE28" s="344"/>
      <c r="BF28" s="344"/>
      <c r="BG28" s="344"/>
      <c r="BH28" s="344"/>
      <c r="BI28" s="346"/>
      <c r="BJ28" s="343"/>
      <c r="BK28" s="343"/>
      <c r="BL28" s="343"/>
      <c r="BM28" s="343"/>
      <c r="BN28" s="343"/>
      <c r="BO28" s="343"/>
      <c r="BP28" s="343"/>
      <c r="BQ28" s="343"/>
      <c r="BR28" s="343"/>
      <c r="BS28" s="343"/>
      <c r="BT28" s="343"/>
      <c r="BU28" s="343"/>
      <c r="BV28" s="343"/>
      <c r="BW28" s="343"/>
      <c r="BX28" s="343"/>
      <c r="BY28" s="343"/>
      <c r="BZ28" s="343"/>
      <c r="CA28" s="343"/>
      <c r="CB28" s="343"/>
      <c r="CC28" s="343"/>
      <c r="CD28" s="343"/>
      <c r="CE28" s="343"/>
      <c r="CF28" s="343"/>
      <c r="CG28" s="343"/>
      <c r="CH28" s="343"/>
      <c r="CI28" s="343"/>
      <c r="CJ28" s="343"/>
    </row>
    <row r="29" spans="1:88" s="342" customFormat="1" ht="11.25" x14ac:dyDescent="0.2">
      <c r="B29" s="347"/>
      <c r="C29" s="346"/>
      <c r="D29" s="344"/>
      <c r="E29" s="344"/>
      <c r="F29" s="345"/>
      <c r="G29" s="344"/>
      <c r="H29" s="344"/>
      <c r="I29" s="344"/>
      <c r="J29" s="344"/>
      <c r="K29" s="344"/>
      <c r="L29" s="344"/>
      <c r="M29" s="344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4"/>
      <c r="AA29" s="344"/>
      <c r="AB29" s="344"/>
      <c r="AC29" s="338"/>
      <c r="AD29" s="338"/>
      <c r="AE29" s="338"/>
      <c r="AF29" s="344"/>
      <c r="AG29" s="344"/>
      <c r="AH29" s="344"/>
      <c r="AI29" s="344"/>
      <c r="AJ29" s="344"/>
      <c r="AK29" s="344"/>
      <c r="AL29" s="344"/>
      <c r="AM29" s="344"/>
      <c r="AN29" s="344"/>
      <c r="AO29" s="344"/>
      <c r="AP29" s="344"/>
      <c r="AQ29" s="344"/>
      <c r="AR29" s="344"/>
      <c r="AS29" s="344"/>
      <c r="AT29" s="344"/>
      <c r="AU29" s="344"/>
      <c r="AV29" s="344"/>
      <c r="AW29" s="344"/>
      <c r="AX29" s="344"/>
      <c r="AY29" s="344"/>
      <c r="AZ29" s="344"/>
      <c r="BA29" s="344"/>
      <c r="BB29" s="344"/>
      <c r="BC29" s="344"/>
      <c r="BD29" s="344"/>
      <c r="BE29" s="344"/>
      <c r="BF29" s="344"/>
      <c r="BG29" s="344"/>
      <c r="BH29" s="344"/>
      <c r="BI29" s="344"/>
      <c r="BJ29" s="343"/>
      <c r="BK29" s="343"/>
      <c r="BL29" s="343"/>
      <c r="BM29" s="343"/>
      <c r="BN29" s="343"/>
      <c r="BO29" s="343"/>
      <c r="BP29" s="343"/>
      <c r="BQ29" s="343"/>
      <c r="BR29" s="343"/>
      <c r="BS29" s="343"/>
      <c r="BT29" s="343"/>
      <c r="BU29" s="343"/>
      <c r="BV29" s="343"/>
      <c r="BW29" s="343"/>
      <c r="BX29" s="343"/>
      <c r="BY29" s="343"/>
      <c r="BZ29" s="343"/>
      <c r="CA29" s="343"/>
      <c r="CB29" s="343"/>
      <c r="CC29" s="343"/>
      <c r="CD29" s="343"/>
      <c r="CE29" s="343"/>
      <c r="CF29" s="343"/>
      <c r="CG29" s="343"/>
      <c r="CH29" s="343"/>
      <c r="CI29" s="343"/>
      <c r="CJ29" s="343"/>
    </row>
    <row r="30" spans="1:88" s="342" customFormat="1" ht="11.25" x14ac:dyDescent="0.2">
      <c r="B30" s="347"/>
      <c r="C30" s="346"/>
      <c r="D30" s="344"/>
      <c r="E30" s="344"/>
      <c r="F30" s="345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  <c r="R30" s="344"/>
      <c r="S30" s="344"/>
      <c r="T30" s="344"/>
      <c r="U30" s="344"/>
      <c r="V30" s="344"/>
      <c r="W30" s="344"/>
      <c r="X30" s="344"/>
      <c r="Y30" s="344"/>
      <c r="Z30" s="344"/>
      <c r="AA30" s="344"/>
      <c r="AB30" s="344"/>
      <c r="AC30" s="338"/>
      <c r="AD30" s="338"/>
      <c r="AE30" s="338"/>
      <c r="AF30" s="344"/>
      <c r="AG30" s="344"/>
      <c r="AH30" s="344"/>
      <c r="AI30" s="344"/>
      <c r="AJ30" s="344"/>
      <c r="AK30" s="344"/>
      <c r="AL30" s="344"/>
      <c r="AM30" s="344"/>
      <c r="AN30" s="344"/>
      <c r="AO30" s="344"/>
      <c r="AP30" s="344"/>
      <c r="AQ30" s="344"/>
      <c r="AR30" s="344"/>
      <c r="AS30" s="344"/>
      <c r="AT30" s="344"/>
      <c r="AU30" s="344"/>
      <c r="AV30" s="344"/>
      <c r="AW30" s="344"/>
      <c r="AX30" s="344"/>
      <c r="AY30" s="344"/>
      <c r="AZ30" s="344"/>
      <c r="BA30" s="344"/>
      <c r="BB30" s="344"/>
      <c r="BC30" s="344"/>
      <c r="BD30" s="344"/>
      <c r="BE30" s="344"/>
      <c r="BF30" s="344"/>
      <c r="BG30" s="344"/>
      <c r="BH30" s="344"/>
      <c r="BI30" s="346"/>
      <c r="BJ30" s="343"/>
      <c r="BK30" s="343"/>
      <c r="BL30" s="343"/>
      <c r="BM30" s="343"/>
      <c r="BN30" s="343"/>
      <c r="BO30" s="343"/>
      <c r="BP30" s="343"/>
      <c r="BQ30" s="343"/>
      <c r="BR30" s="343"/>
      <c r="BS30" s="343"/>
      <c r="BT30" s="343"/>
      <c r="BU30" s="343"/>
      <c r="BV30" s="343"/>
      <c r="BW30" s="343"/>
      <c r="BX30" s="343"/>
      <c r="BY30" s="343"/>
      <c r="BZ30" s="343"/>
      <c r="CA30" s="343"/>
      <c r="CB30" s="343"/>
      <c r="CC30" s="343"/>
      <c r="CD30" s="343"/>
      <c r="CE30" s="343"/>
      <c r="CF30" s="343"/>
      <c r="CG30" s="343"/>
      <c r="CH30" s="343"/>
      <c r="CI30" s="343"/>
      <c r="CJ30" s="343"/>
    </row>
    <row r="31" spans="1:88" s="342" customFormat="1" ht="11.25" x14ac:dyDescent="0.2">
      <c r="B31" s="347"/>
      <c r="C31" s="346"/>
      <c r="D31" s="344"/>
      <c r="E31" s="344"/>
      <c r="F31" s="345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4"/>
      <c r="S31" s="344"/>
      <c r="T31" s="344"/>
      <c r="U31" s="344"/>
      <c r="V31" s="344"/>
      <c r="W31" s="344"/>
      <c r="X31" s="344"/>
      <c r="Y31" s="344"/>
      <c r="Z31" s="344"/>
      <c r="AA31" s="344"/>
      <c r="AB31" s="344"/>
      <c r="AC31" s="338"/>
      <c r="AD31" s="338"/>
      <c r="AE31" s="338"/>
      <c r="AF31" s="344"/>
      <c r="AG31" s="344"/>
      <c r="AH31" s="344"/>
      <c r="AI31" s="344"/>
      <c r="AJ31" s="344"/>
      <c r="AK31" s="344"/>
      <c r="AL31" s="344"/>
      <c r="AM31" s="344"/>
      <c r="AN31" s="344"/>
      <c r="AO31" s="344"/>
      <c r="AP31" s="344"/>
      <c r="AQ31" s="344"/>
      <c r="AR31" s="344"/>
      <c r="AS31" s="344"/>
      <c r="AT31" s="344"/>
      <c r="AU31" s="344"/>
      <c r="AV31" s="344"/>
      <c r="AW31" s="344"/>
      <c r="AX31" s="344"/>
      <c r="AY31" s="344"/>
      <c r="AZ31" s="344"/>
      <c r="BA31" s="344"/>
      <c r="BB31" s="344"/>
      <c r="BC31" s="344"/>
      <c r="BD31" s="344"/>
      <c r="BE31" s="344"/>
      <c r="BF31" s="344"/>
      <c r="BG31" s="344"/>
      <c r="BH31" s="344"/>
      <c r="BI31" s="344"/>
      <c r="BJ31" s="343"/>
      <c r="BK31" s="343"/>
      <c r="BL31" s="343"/>
      <c r="BM31" s="343"/>
      <c r="BN31" s="343"/>
      <c r="BO31" s="343"/>
      <c r="BP31" s="343"/>
      <c r="BQ31" s="343"/>
      <c r="BR31" s="343"/>
      <c r="BS31" s="343"/>
      <c r="BT31" s="343"/>
      <c r="BU31" s="343"/>
      <c r="BV31" s="343"/>
      <c r="BW31" s="343"/>
      <c r="BX31" s="343"/>
      <c r="BY31" s="343"/>
      <c r="BZ31" s="343"/>
      <c r="CA31" s="343"/>
      <c r="CB31" s="343"/>
      <c r="CC31" s="343"/>
      <c r="CD31" s="343"/>
      <c r="CE31" s="343"/>
      <c r="CF31" s="343"/>
      <c r="CG31" s="343"/>
      <c r="CH31" s="343"/>
      <c r="CI31" s="343"/>
      <c r="CJ31" s="343"/>
    </row>
    <row r="32" spans="1:88" s="342" customFormat="1" ht="11.25" x14ac:dyDescent="0.2">
      <c r="B32" s="347"/>
      <c r="C32" s="346"/>
      <c r="D32" s="344"/>
      <c r="E32" s="344"/>
      <c r="F32" s="345"/>
      <c r="G32" s="344"/>
      <c r="H32" s="344"/>
      <c r="I32" s="344"/>
      <c r="J32" s="344"/>
      <c r="K32" s="344"/>
      <c r="L32" s="344"/>
      <c r="M32" s="344"/>
      <c r="N32" s="344"/>
      <c r="O32" s="344"/>
      <c r="P32" s="344"/>
      <c r="Q32" s="344"/>
      <c r="R32" s="344"/>
      <c r="S32" s="344"/>
      <c r="T32" s="344"/>
      <c r="U32" s="344"/>
      <c r="V32" s="344"/>
      <c r="W32" s="344"/>
      <c r="X32" s="344"/>
      <c r="Y32" s="344"/>
      <c r="Z32" s="344"/>
      <c r="AA32" s="344"/>
      <c r="AB32" s="344"/>
      <c r="AC32" s="338"/>
      <c r="AD32" s="338"/>
      <c r="AE32" s="338"/>
      <c r="AF32" s="344"/>
      <c r="AG32" s="344"/>
      <c r="AH32" s="344"/>
      <c r="AI32" s="344"/>
      <c r="AJ32" s="344"/>
      <c r="AK32" s="344"/>
      <c r="AL32" s="344"/>
      <c r="AM32" s="344"/>
      <c r="AN32" s="344"/>
      <c r="AO32" s="344"/>
      <c r="AP32" s="344"/>
      <c r="AQ32" s="344"/>
      <c r="AR32" s="344"/>
      <c r="AS32" s="344"/>
      <c r="AT32" s="344"/>
      <c r="AU32" s="344"/>
      <c r="AV32" s="344"/>
      <c r="AW32" s="344"/>
      <c r="AX32" s="344"/>
      <c r="AY32" s="344"/>
      <c r="AZ32" s="344"/>
      <c r="BA32" s="344"/>
      <c r="BB32" s="344"/>
      <c r="BC32" s="344"/>
      <c r="BD32" s="344"/>
      <c r="BE32" s="344"/>
      <c r="BF32" s="344"/>
      <c r="BG32" s="344"/>
      <c r="BH32" s="344"/>
      <c r="BI32" s="346"/>
      <c r="BJ32" s="343"/>
      <c r="BK32" s="343"/>
      <c r="BL32" s="343"/>
      <c r="BM32" s="343"/>
      <c r="BN32" s="343"/>
      <c r="BO32" s="343"/>
      <c r="BP32" s="343"/>
      <c r="BQ32" s="343"/>
      <c r="BR32" s="343"/>
      <c r="BS32" s="343"/>
      <c r="BT32" s="343"/>
      <c r="BU32" s="343"/>
      <c r="BV32" s="343"/>
      <c r="BW32" s="343"/>
      <c r="BX32" s="343"/>
      <c r="BY32" s="343"/>
      <c r="BZ32" s="343"/>
      <c r="CA32" s="343"/>
      <c r="CB32" s="343"/>
      <c r="CC32" s="343"/>
      <c r="CD32" s="343"/>
      <c r="CE32" s="343"/>
      <c r="CF32" s="343"/>
      <c r="CG32" s="343"/>
      <c r="CH32" s="343"/>
      <c r="CI32" s="343"/>
      <c r="CJ32" s="343"/>
    </row>
    <row r="33" spans="2:88" s="342" customFormat="1" ht="11.25" x14ac:dyDescent="0.2">
      <c r="B33" s="347"/>
      <c r="C33" s="346"/>
      <c r="D33" s="344"/>
      <c r="E33" s="344"/>
      <c r="F33" s="345"/>
      <c r="G33" s="344"/>
      <c r="H33" s="344"/>
      <c r="I33" s="344"/>
      <c r="J33" s="344"/>
      <c r="K33" s="344"/>
      <c r="L33" s="344"/>
      <c r="M33" s="344"/>
      <c r="N33" s="344"/>
      <c r="O33" s="344"/>
      <c r="P33" s="344"/>
      <c r="Q33" s="344"/>
      <c r="R33" s="344"/>
      <c r="S33" s="344"/>
      <c r="T33" s="344"/>
      <c r="U33" s="344"/>
      <c r="V33" s="344"/>
      <c r="W33" s="344"/>
      <c r="X33" s="344"/>
      <c r="Y33" s="344"/>
      <c r="Z33" s="344"/>
      <c r="AA33" s="344"/>
      <c r="AB33" s="344"/>
      <c r="AC33" s="338"/>
      <c r="AD33" s="338"/>
      <c r="AE33" s="338"/>
      <c r="AF33" s="344"/>
      <c r="AG33" s="344"/>
      <c r="AH33" s="344"/>
      <c r="AI33" s="344"/>
      <c r="AJ33" s="344"/>
      <c r="AK33" s="344"/>
      <c r="AL33" s="344"/>
      <c r="AM33" s="344"/>
      <c r="AN33" s="344"/>
      <c r="AO33" s="344"/>
      <c r="AP33" s="344"/>
      <c r="AQ33" s="344"/>
      <c r="AR33" s="344"/>
      <c r="AS33" s="344"/>
      <c r="AT33" s="344"/>
      <c r="AU33" s="344"/>
      <c r="AV33" s="344"/>
      <c r="AW33" s="344"/>
      <c r="AX33" s="344"/>
      <c r="AY33" s="344"/>
      <c r="AZ33" s="344"/>
      <c r="BA33" s="344"/>
      <c r="BB33" s="344"/>
      <c r="BC33" s="344"/>
      <c r="BD33" s="344"/>
      <c r="BE33" s="344"/>
      <c r="BF33" s="344"/>
      <c r="BG33" s="344"/>
      <c r="BH33" s="344"/>
      <c r="BI33" s="344"/>
      <c r="BJ33" s="343"/>
      <c r="BK33" s="343"/>
      <c r="BL33" s="343"/>
      <c r="BM33" s="343"/>
      <c r="BN33" s="343"/>
      <c r="BO33" s="343"/>
      <c r="BP33" s="343"/>
      <c r="BQ33" s="343"/>
      <c r="BR33" s="343"/>
      <c r="BS33" s="343"/>
      <c r="BT33" s="343"/>
      <c r="BU33" s="343"/>
      <c r="BV33" s="343"/>
      <c r="BW33" s="343"/>
      <c r="BX33" s="343"/>
      <c r="BY33" s="343"/>
      <c r="BZ33" s="343"/>
      <c r="CA33" s="343"/>
      <c r="CB33" s="343"/>
      <c r="CC33" s="343"/>
      <c r="CD33" s="343"/>
      <c r="CE33" s="343"/>
      <c r="CF33" s="343"/>
      <c r="CG33" s="343"/>
      <c r="CH33" s="343"/>
      <c r="CI33" s="343"/>
      <c r="CJ33" s="343"/>
    </row>
    <row r="34" spans="2:88" x14ac:dyDescent="0.2">
      <c r="B34" s="339"/>
      <c r="C34" s="341"/>
      <c r="D34" s="339"/>
      <c r="E34" s="339"/>
      <c r="F34" s="340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339"/>
      <c r="Y34" s="339"/>
      <c r="Z34" s="339"/>
      <c r="AA34" s="339"/>
      <c r="AB34" s="339"/>
      <c r="AC34" s="335"/>
      <c r="AD34" s="335"/>
      <c r="AE34" s="335"/>
      <c r="AF34" s="331"/>
      <c r="AG34" s="331"/>
      <c r="AH34" s="338"/>
      <c r="AI34" s="338"/>
      <c r="AJ34" s="338"/>
      <c r="AK34" s="338"/>
      <c r="AL34" s="338"/>
      <c r="AM34" s="338"/>
      <c r="AN34" s="338"/>
      <c r="AO34" s="338"/>
      <c r="AP34" s="338"/>
      <c r="AQ34" s="338"/>
      <c r="AR34" s="338"/>
      <c r="AS34" s="338"/>
      <c r="AT34" s="338"/>
      <c r="AU34" s="338"/>
      <c r="AV34" s="338"/>
      <c r="AW34" s="338"/>
      <c r="AX34" s="338"/>
      <c r="AY34" s="338"/>
      <c r="AZ34" s="338"/>
      <c r="BA34" s="338"/>
      <c r="BB34" s="338"/>
      <c r="BC34" s="338"/>
      <c r="BD34" s="338"/>
      <c r="BE34" s="338"/>
      <c r="BF34" s="338"/>
      <c r="BG34" s="331"/>
      <c r="BH34" s="331"/>
      <c r="BI34" s="331"/>
      <c r="BJ34" s="331"/>
      <c r="BK34" s="331"/>
      <c r="BL34" s="331"/>
      <c r="BM34" s="331"/>
      <c r="BN34" s="331"/>
      <c r="BO34" s="331"/>
      <c r="BP34" s="331"/>
      <c r="BQ34" s="331"/>
      <c r="BR34" s="331"/>
      <c r="BS34" s="331"/>
      <c r="BT34" s="331"/>
      <c r="BU34" s="331"/>
      <c r="BV34" s="331"/>
      <c r="BW34" s="331"/>
      <c r="BX34" s="331"/>
      <c r="BY34" s="331"/>
      <c r="BZ34" s="331"/>
      <c r="CA34" s="331"/>
      <c r="CB34" s="331"/>
      <c r="CC34" s="331"/>
      <c r="CD34" s="331"/>
      <c r="CE34" s="331"/>
      <c r="CF34" s="331"/>
      <c r="CG34" s="331"/>
      <c r="CH34" s="331"/>
      <c r="CI34" s="331"/>
      <c r="CJ34" s="331"/>
    </row>
    <row r="35" spans="2:88" x14ac:dyDescent="0.2">
      <c r="B35" s="331"/>
      <c r="C35" s="337"/>
      <c r="E35" s="331"/>
      <c r="F35" s="336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R35" s="331"/>
      <c r="T35" s="331"/>
      <c r="U35" s="331"/>
      <c r="V35" s="331"/>
      <c r="Z35" s="331"/>
      <c r="AA35" s="331"/>
      <c r="AB35" s="331"/>
      <c r="AC35" s="335"/>
      <c r="AD35" s="334"/>
      <c r="AE35" s="334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</row>
    <row r="36" spans="2:88" x14ac:dyDescent="0.2">
      <c r="B36" s="331"/>
      <c r="C36" s="337"/>
      <c r="E36" s="331"/>
      <c r="F36" s="336"/>
      <c r="G36" s="331"/>
      <c r="H36" s="331"/>
      <c r="I36" s="331"/>
      <c r="J36" s="331"/>
      <c r="K36" s="331"/>
      <c r="L36" s="331"/>
      <c r="M36" s="331"/>
      <c r="N36" s="331"/>
      <c r="O36" s="331"/>
      <c r="P36" s="331"/>
      <c r="Q36" s="331"/>
      <c r="R36" s="331"/>
      <c r="T36" s="331"/>
      <c r="U36" s="331"/>
      <c r="V36" s="331"/>
      <c r="Z36" s="331"/>
      <c r="AA36" s="331"/>
      <c r="AB36" s="331"/>
      <c r="AC36" s="335"/>
      <c r="AD36" s="334"/>
      <c r="AE36" s="334"/>
      <c r="AF36" s="331"/>
      <c r="AG36" s="331"/>
      <c r="AH36" s="331"/>
      <c r="AI36" s="331"/>
      <c r="AJ36" s="331"/>
      <c r="AK36" s="331"/>
      <c r="AL36" s="331"/>
      <c r="AM36" s="331"/>
      <c r="AN36" s="331"/>
      <c r="AO36" s="331"/>
      <c r="AP36" s="331"/>
      <c r="AQ36" s="331"/>
      <c r="AR36" s="331"/>
      <c r="AS36" s="331"/>
      <c r="AT36" s="331"/>
      <c r="AU36" s="331"/>
      <c r="AV36" s="331"/>
      <c r="AW36" s="331"/>
      <c r="AX36" s="331"/>
      <c r="AY36" s="331"/>
      <c r="AZ36" s="331"/>
      <c r="BA36" s="331"/>
      <c r="BB36" s="331"/>
      <c r="BC36" s="331"/>
      <c r="BD36" s="331"/>
      <c r="BE36" s="331"/>
      <c r="BF36" s="331"/>
      <c r="BG36" s="331"/>
      <c r="BH36" s="331"/>
      <c r="BI36" s="331"/>
      <c r="BJ36" s="331"/>
      <c r="BK36" s="331"/>
      <c r="BL36" s="331"/>
      <c r="BM36" s="331"/>
      <c r="BN36" s="331"/>
      <c r="BO36" s="331"/>
      <c r="BP36" s="331"/>
      <c r="BQ36" s="331"/>
      <c r="BR36" s="331"/>
      <c r="BS36" s="331"/>
      <c r="BT36" s="331"/>
      <c r="BU36" s="331"/>
      <c r="BV36" s="331"/>
      <c r="BW36" s="331"/>
      <c r="BX36" s="331"/>
      <c r="BY36" s="331"/>
      <c r="BZ36" s="331"/>
      <c r="CA36" s="331"/>
      <c r="CB36" s="331"/>
      <c r="CC36" s="331"/>
      <c r="CD36" s="331"/>
      <c r="CE36" s="331"/>
      <c r="CF36" s="331"/>
      <c r="CG36" s="331"/>
      <c r="CH36" s="331"/>
      <c r="CI36" s="331"/>
      <c r="CJ36" s="331"/>
    </row>
    <row r="37" spans="2:88" x14ac:dyDescent="0.2">
      <c r="B37" s="331"/>
      <c r="C37" s="337"/>
      <c r="E37" s="331"/>
      <c r="F37" s="336"/>
      <c r="G37" s="331"/>
      <c r="H37" s="331"/>
      <c r="I37" s="331"/>
      <c r="J37" s="331"/>
      <c r="K37" s="331"/>
      <c r="L37" s="331"/>
      <c r="M37" s="331"/>
      <c r="N37" s="331"/>
      <c r="O37" s="331"/>
      <c r="P37" s="331"/>
      <c r="Q37" s="331"/>
      <c r="R37" s="331"/>
      <c r="T37" s="331"/>
      <c r="U37" s="331"/>
      <c r="V37" s="331"/>
      <c r="Z37" s="331"/>
      <c r="AA37" s="331"/>
      <c r="AB37" s="331"/>
      <c r="AC37" s="335"/>
      <c r="AD37" s="334"/>
      <c r="AE37" s="334"/>
      <c r="AF37" s="331"/>
      <c r="AG37" s="331"/>
      <c r="AH37" s="331"/>
      <c r="AI37" s="331"/>
      <c r="AJ37" s="331"/>
      <c r="AK37" s="331"/>
      <c r="AL37" s="331"/>
      <c r="AM37" s="331"/>
      <c r="AN37" s="331"/>
      <c r="AO37" s="331"/>
      <c r="AP37" s="331"/>
      <c r="AQ37" s="331"/>
      <c r="AR37" s="331"/>
      <c r="AS37" s="331"/>
      <c r="AT37" s="331"/>
      <c r="AU37" s="331"/>
      <c r="AV37" s="331"/>
      <c r="AW37" s="331"/>
      <c r="AX37" s="331"/>
      <c r="AY37" s="331"/>
      <c r="AZ37" s="331"/>
      <c r="BA37" s="331"/>
      <c r="BB37" s="331"/>
      <c r="BC37" s="331"/>
      <c r="BD37" s="331"/>
      <c r="BE37" s="331"/>
      <c r="BF37" s="331"/>
      <c r="BG37" s="331"/>
      <c r="BH37" s="331"/>
      <c r="BI37" s="331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</row>
    <row r="38" spans="2:88" x14ac:dyDescent="0.2">
      <c r="B38" s="331"/>
      <c r="C38" s="337"/>
      <c r="E38" s="331"/>
      <c r="F38" s="336"/>
      <c r="G38" s="331"/>
      <c r="H38" s="331"/>
      <c r="I38" s="331"/>
      <c r="J38" s="331"/>
      <c r="K38" s="331"/>
      <c r="L38" s="331"/>
      <c r="M38" s="331"/>
      <c r="N38" s="331"/>
      <c r="O38" s="331"/>
      <c r="P38" s="331"/>
      <c r="Q38" s="331"/>
      <c r="R38" s="331"/>
      <c r="T38" s="331"/>
      <c r="U38" s="331"/>
      <c r="V38" s="331"/>
      <c r="Z38" s="331"/>
      <c r="AA38" s="331"/>
      <c r="AB38" s="331"/>
      <c r="AC38" s="335"/>
      <c r="AD38" s="334"/>
      <c r="AE38" s="334"/>
      <c r="AF38" s="331"/>
      <c r="AG38" s="331"/>
      <c r="AH38" s="331"/>
      <c r="AI38" s="331"/>
      <c r="AJ38" s="331"/>
      <c r="AK38" s="331"/>
      <c r="AL38" s="331"/>
      <c r="AM38" s="331"/>
      <c r="AN38" s="331"/>
      <c r="AO38" s="331"/>
      <c r="AP38" s="331"/>
      <c r="AQ38" s="331"/>
      <c r="AR38" s="331"/>
      <c r="AS38" s="331"/>
      <c r="AT38" s="331"/>
      <c r="AU38" s="331"/>
      <c r="AV38" s="331"/>
      <c r="AW38" s="331"/>
      <c r="AX38" s="331"/>
      <c r="AY38" s="331"/>
      <c r="AZ38" s="331"/>
      <c r="BA38" s="331"/>
      <c r="BB38" s="331"/>
      <c r="BC38" s="331"/>
      <c r="BD38" s="331"/>
      <c r="BE38" s="331"/>
      <c r="BF38" s="331"/>
      <c r="BG38" s="331"/>
      <c r="BH38" s="331"/>
      <c r="BI38" s="331"/>
      <c r="BJ38" s="331"/>
      <c r="BK38" s="331"/>
      <c r="BL38" s="331"/>
      <c r="BM38" s="331"/>
      <c r="BN38" s="331"/>
      <c r="BO38" s="331"/>
      <c r="BP38" s="331"/>
      <c r="BQ38" s="331"/>
      <c r="BR38" s="331"/>
      <c r="BS38" s="331"/>
      <c r="BT38" s="331"/>
      <c r="BU38" s="331"/>
      <c r="BV38" s="331"/>
      <c r="BW38" s="331"/>
      <c r="BX38" s="331"/>
      <c r="BY38" s="331"/>
      <c r="BZ38" s="331"/>
      <c r="CA38" s="331"/>
      <c r="CB38" s="331"/>
      <c r="CC38" s="331"/>
      <c r="CD38" s="331"/>
      <c r="CE38" s="331"/>
      <c r="CF38" s="331"/>
      <c r="CG38" s="331"/>
      <c r="CH38" s="331"/>
      <c r="CI38" s="331"/>
      <c r="CJ38" s="331"/>
    </row>
    <row r="39" spans="2:88" x14ac:dyDescent="0.2">
      <c r="B39" s="331"/>
      <c r="C39" s="337"/>
      <c r="E39" s="331"/>
      <c r="F39" s="336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T39" s="331"/>
      <c r="U39" s="331"/>
      <c r="V39" s="331"/>
      <c r="Z39" s="331"/>
      <c r="AA39" s="331"/>
      <c r="AB39" s="331"/>
      <c r="AC39" s="335"/>
      <c r="AD39" s="334"/>
      <c r="AE39" s="334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</row>
    <row r="40" spans="2:88" x14ac:dyDescent="0.2">
      <c r="B40" s="331"/>
      <c r="C40" s="337"/>
      <c r="E40" s="331"/>
      <c r="F40" s="336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T40" s="331"/>
      <c r="U40" s="331"/>
      <c r="V40" s="331"/>
      <c r="Z40" s="331"/>
      <c r="AA40" s="331"/>
      <c r="AB40" s="331"/>
      <c r="AC40" s="335"/>
      <c r="AD40" s="334"/>
      <c r="AE40" s="334"/>
      <c r="AF40" s="331"/>
      <c r="AG40" s="331"/>
      <c r="AH40" s="331"/>
      <c r="AI40" s="331"/>
      <c r="AJ40" s="331"/>
      <c r="AK40" s="331"/>
      <c r="AL40" s="331"/>
      <c r="AM40" s="331"/>
      <c r="AN40" s="331"/>
      <c r="AO40" s="331"/>
      <c r="AP40" s="331"/>
      <c r="AQ40" s="331"/>
      <c r="AR40" s="331"/>
      <c r="AS40" s="331"/>
      <c r="AT40" s="331"/>
      <c r="AU40" s="331"/>
      <c r="AV40" s="331"/>
      <c r="AW40" s="331"/>
      <c r="AX40" s="331"/>
      <c r="AY40" s="331"/>
      <c r="AZ40" s="331"/>
      <c r="BA40" s="331"/>
      <c r="BB40" s="331"/>
      <c r="BC40" s="331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331"/>
      <c r="BO40" s="331"/>
      <c r="BP40" s="331"/>
      <c r="BQ40" s="331"/>
      <c r="BR40" s="331"/>
      <c r="BS40" s="331"/>
      <c r="BT40" s="331"/>
      <c r="BU40" s="331"/>
      <c r="BV40" s="331"/>
      <c r="BW40" s="331"/>
      <c r="BX40" s="331"/>
      <c r="BY40" s="331"/>
      <c r="BZ40" s="331"/>
      <c r="CA40" s="331"/>
      <c r="CB40" s="331"/>
      <c r="CC40" s="331"/>
      <c r="CD40" s="331"/>
      <c r="CE40" s="331"/>
      <c r="CF40" s="331"/>
      <c r="CG40" s="331"/>
      <c r="CH40" s="331"/>
      <c r="CI40" s="331"/>
      <c r="CJ40" s="331"/>
    </row>
    <row r="41" spans="2:88" x14ac:dyDescent="0.2">
      <c r="B41" s="331"/>
      <c r="C41" s="337"/>
      <c r="E41" s="331"/>
      <c r="F41" s="336"/>
      <c r="G41" s="331"/>
      <c r="H41" s="331"/>
      <c r="I41" s="331"/>
      <c r="J41" s="331"/>
      <c r="K41" s="331"/>
      <c r="L41" s="331"/>
      <c r="M41" s="331"/>
      <c r="N41" s="331"/>
      <c r="O41" s="331"/>
      <c r="P41" s="331"/>
      <c r="Q41" s="331"/>
      <c r="R41" s="331"/>
      <c r="T41" s="331"/>
      <c r="U41" s="331"/>
      <c r="V41" s="331"/>
      <c r="Z41" s="331"/>
      <c r="AA41" s="331"/>
      <c r="AB41" s="331"/>
      <c r="AC41" s="335"/>
      <c r="AD41" s="334"/>
      <c r="AE41" s="334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331"/>
      <c r="AW41" s="331"/>
      <c r="AX41" s="331"/>
      <c r="AY41" s="331"/>
      <c r="AZ41" s="331"/>
      <c r="BA41" s="331"/>
      <c r="BB41" s="331"/>
      <c r="BC41" s="331"/>
      <c r="BD41" s="331"/>
      <c r="BE41" s="331"/>
      <c r="BF41" s="331"/>
      <c r="BG41" s="331"/>
      <c r="BH41" s="331"/>
      <c r="BI41" s="331"/>
      <c r="BJ41" s="331"/>
      <c r="BK41" s="331"/>
      <c r="BL41" s="331"/>
      <c r="BM41" s="331"/>
      <c r="BN41" s="331"/>
      <c r="BO41" s="331"/>
      <c r="BP41" s="331"/>
      <c r="BQ41" s="331"/>
      <c r="BR41" s="331"/>
      <c r="BS41" s="331"/>
      <c r="BT41" s="331"/>
      <c r="BU41" s="331"/>
      <c r="BV41" s="331"/>
      <c r="BW41" s="331"/>
      <c r="BX41" s="331"/>
      <c r="BY41" s="331"/>
      <c r="BZ41" s="331"/>
      <c r="CA41" s="331"/>
      <c r="CB41" s="331"/>
      <c r="CC41" s="331"/>
      <c r="CD41" s="331"/>
      <c r="CE41" s="331"/>
      <c r="CF41" s="331"/>
      <c r="CG41" s="331"/>
      <c r="CH41" s="331"/>
      <c r="CI41" s="331"/>
      <c r="CJ41" s="331"/>
    </row>
    <row r="42" spans="2:88" x14ac:dyDescent="0.2">
      <c r="B42" s="331"/>
      <c r="C42" s="337"/>
      <c r="E42" s="331"/>
      <c r="F42" s="336"/>
      <c r="G42" s="331"/>
      <c r="H42" s="331"/>
      <c r="I42" s="331"/>
      <c r="J42" s="331"/>
      <c r="K42" s="331"/>
      <c r="L42" s="331"/>
      <c r="M42" s="331"/>
      <c r="N42" s="331"/>
      <c r="O42" s="331"/>
      <c r="P42" s="331"/>
      <c r="Q42" s="331"/>
      <c r="R42" s="331"/>
      <c r="T42" s="331"/>
      <c r="U42" s="331"/>
      <c r="V42" s="331"/>
      <c r="Z42" s="331"/>
      <c r="AA42" s="331"/>
      <c r="AB42" s="331"/>
      <c r="AC42" s="335"/>
      <c r="AD42" s="334"/>
      <c r="AE42" s="334"/>
      <c r="AF42" s="331"/>
      <c r="AG42" s="331"/>
      <c r="AH42" s="331"/>
      <c r="AI42" s="331"/>
      <c r="AJ42" s="331"/>
      <c r="AK42" s="331"/>
      <c r="AL42" s="331"/>
      <c r="AM42" s="331"/>
      <c r="AN42" s="331"/>
      <c r="AO42" s="331"/>
      <c r="AP42" s="331"/>
      <c r="AQ42" s="331"/>
      <c r="AR42" s="331"/>
      <c r="AS42" s="331"/>
      <c r="AT42" s="331"/>
      <c r="AU42" s="331"/>
      <c r="AV42" s="331"/>
      <c r="AW42" s="331"/>
      <c r="AX42" s="331"/>
      <c r="AY42" s="331"/>
      <c r="AZ42" s="331"/>
      <c r="BA42" s="331"/>
      <c r="BB42" s="331"/>
      <c r="BC42" s="331"/>
      <c r="BD42" s="331"/>
      <c r="BE42" s="331"/>
      <c r="BF42" s="331"/>
      <c r="BG42" s="331"/>
      <c r="BH42" s="331"/>
      <c r="BI42" s="331"/>
      <c r="BJ42" s="331"/>
      <c r="BK42" s="331"/>
      <c r="BL42" s="331"/>
      <c r="BM42" s="331"/>
      <c r="BN42" s="331"/>
      <c r="BO42" s="331"/>
      <c r="BP42" s="331"/>
      <c r="BQ42" s="331"/>
      <c r="BR42" s="331"/>
      <c r="BS42" s="331"/>
      <c r="BT42" s="331"/>
      <c r="BU42" s="331"/>
      <c r="BV42" s="331"/>
      <c r="BW42" s="331"/>
      <c r="BX42" s="331"/>
      <c r="BY42" s="331"/>
      <c r="BZ42" s="331"/>
      <c r="CA42" s="331"/>
      <c r="CB42" s="331"/>
      <c r="CC42" s="331"/>
      <c r="CD42" s="331"/>
      <c r="CE42" s="331"/>
      <c r="CF42" s="331"/>
      <c r="CG42" s="331"/>
      <c r="CH42" s="331"/>
      <c r="CI42" s="331"/>
      <c r="CJ42" s="331"/>
    </row>
    <row r="43" spans="2:88" x14ac:dyDescent="0.2">
      <c r="B43" s="331"/>
      <c r="C43" s="337"/>
      <c r="E43" s="331"/>
      <c r="F43" s="336"/>
      <c r="G43" s="331"/>
      <c r="H43" s="331"/>
      <c r="I43" s="331"/>
      <c r="J43" s="331"/>
      <c r="K43" s="331"/>
      <c r="L43" s="331"/>
      <c r="M43" s="331"/>
      <c r="N43" s="331"/>
      <c r="O43" s="331"/>
      <c r="P43" s="331"/>
      <c r="Q43" s="331"/>
      <c r="R43" s="331"/>
      <c r="T43" s="331"/>
      <c r="U43" s="331"/>
      <c r="V43" s="331"/>
      <c r="Z43" s="331"/>
      <c r="AA43" s="331"/>
      <c r="AB43" s="331"/>
      <c r="AC43" s="335"/>
      <c r="AD43" s="334"/>
      <c r="AE43" s="334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</row>
    <row r="44" spans="2:88" x14ac:dyDescent="0.2">
      <c r="B44" s="331"/>
      <c r="C44" s="337"/>
      <c r="E44" s="331"/>
      <c r="F44" s="336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  <c r="R44" s="331"/>
      <c r="T44" s="331"/>
      <c r="U44" s="331"/>
      <c r="V44" s="331"/>
      <c r="Z44" s="331"/>
      <c r="AA44" s="331"/>
      <c r="AB44" s="331"/>
      <c r="AC44" s="335"/>
      <c r="AD44" s="334"/>
      <c r="AE44" s="334"/>
      <c r="AF44" s="331"/>
      <c r="AG44" s="331"/>
      <c r="AH44" s="331"/>
      <c r="AI44" s="331"/>
      <c r="AJ44" s="331"/>
      <c r="AK44" s="331"/>
      <c r="AL44" s="331"/>
      <c r="AM44" s="331"/>
      <c r="AN44" s="331"/>
      <c r="AO44" s="331"/>
      <c r="AP44" s="331"/>
      <c r="AQ44" s="331"/>
      <c r="AR44" s="331"/>
      <c r="AS44" s="331"/>
      <c r="AT44" s="331"/>
      <c r="AU44" s="331"/>
      <c r="AV44" s="331"/>
      <c r="AW44" s="331"/>
      <c r="AX44" s="331"/>
      <c r="AY44" s="331"/>
      <c r="AZ44" s="331"/>
      <c r="BA44" s="331"/>
      <c r="BB44" s="331"/>
      <c r="BC44" s="331"/>
      <c r="BD44" s="331"/>
      <c r="BE44" s="331"/>
      <c r="BF44" s="331"/>
      <c r="BG44" s="331"/>
      <c r="BH44" s="331"/>
      <c r="BI44" s="331"/>
      <c r="BJ44" s="331"/>
      <c r="BK44" s="331"/>
      <c r="BL44" s="331"/>
      <c r="BM44" s="331"/>
      <c r="BN44" s="331"/>
      <c r="BO44" s="331"/>
      <c r="BP44" s="331"/>
      <c r="BQ44" s="331"/>
      <c r="BR44" s="331"/>
      <c r="BS44" s="331"/>
      <c r="BT44" s="331"/>
      <c r="BU44" s="331"/>
      <c r="BV44" s="331"/>
      <c r="BW44" s="331"/>
      <c r="BX44" s="331"/>
      <c r="BY44" s="331"/>
      <c r="BZ44" s="331"/>
      <c r="CA44" s="331"/>
      <c r="CB44" s="331"/>
      <c r="CC44" s="331"/>
      <c r="CD44" s="331"/>
      <c r="CE44" s="331"/>
      <c r="CF44" s="331"/>
      <c r="CG44" s="331"/>
      <c r="CH44" s="331"/>
      <c r="CI44" s="331"/>
      <c r="CJ44" s="331"/>
    </row>
    <row r="45" spans="2:88" x14ac:dyDescent="0.2">
      <c r="B45" s="331"/>
      <c r="C45" s="337"/>
      <c r="E45" s="331"/>
      <c r="F45" s="336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T45" s="331"/>
      <c r="U45" s="331"/>
      <c r="V45" s="331"/>
      <c r="Z45" s="331"/>
      <c r="AA45" s="331"/>
      <c r="AB45" s="331"/>
      <c r="AC45" s="335"/>
      <c r="AD45" s="334"/>
      <c r="AE45" s="334"/>
      <c r="AF45" s="331"/>
      <c r="AG45" s="331"/>
      <c r="AH45" s="331"/>
      <c r="AI45" s="331"/>
      <c r="AJ45" s="331"/>
      <c r="AK45" s="331"/>
      <c r="AL45" s="331"/>
      <c r="AM45" s="331"/>
      <c r="AN45" s="331"/>
      <c r="AO45" s="331"/>
      <c r="AP45" s="331"/>
      <c r="AQ45" s="331"/>
      <c r="AR45" s="331"/>
      <c r="AS45" s="331"/>
      <c r="AT45" s="331"/>
      <c r="AU45" s="331"/>
      <c r="AV45" s="331"/>
      <c r="AW45" s="331"/>
      <c r="AX45" s="331"/>
      <c r="AY45" s="331"/>
      <c r="AZ45" s="331"/>
      <c r="BA45" s="331"/>
      <c r="BB45" s="331"/>
      <c r="BC45" s="331"/>
      <c r="BD45" s="331"/>
      <c r="BE45" s="331"/>
      <c r="BF45" s="331"/>
      <c r="BG45" s="331"/>
      <c r="BH45" s="331"/>
      <c r="BI45" s="331"/>
      <c r="BJ45" s="331"/>
      <c r="BK45" s="331"/>
      <c r="BL45" s="331"/>
      <c r="BM45" s="331"/>
      <c r="BN45" s="331"/>
      <c r="BO45" s="331"/>
      <c r="BP45" s="331"/>
      <c r="BQ45" s="331"/>
      <c r="BR45" s="331"/>
      <c r="BS45" s="331"/>
      <c r="BT45" s="331"/>
      <c r="BU45" s="331"/>
      <c r="BV45" s="331"/>
      <c r="BW45" s="331"/>
      <c r="BX45" s="331"/>
      <c r="BY45" s="331"/>
      <c r="BZ45" s="331"/>
      <c r="CA45" s="331"/>
      <c r="CB45" s="331"/>
      <c r="CC45" s="331"/>
      <c r="CD45" s="331"/>
      <c r="CE45" s="331"/>
      <c r="CF45" s="331"/>
      <c r="CG45" s="331"/>
      <c r="CH45" s="331"/>
      <c r="CI45" s="331"/>
      <c r="CJ45" s="331"/>
    </row>
    <row r="46" spans="2:88" x14ac:dyDescent="0.2">
      <c r="B46" s="331"/>
      <c r="C46" s="337"/>
      <c r="E46" s="331"/>
      <c r="F46" s="336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  <c r="T46" s="331"/>
      <c r="U46" s="331"/>
      <c r="V46" s="331"/>
      <c r="Z46" s="331"/>
      <c r="AA46" s="331"/>
      <c r="AB46" s="331"/>
      <c r="AC46" s="335"/>
      <c r="AD46" s="334"/>
      <c r="AE46" s="334"/>
      <c r="AF46" s="331"/>
      <c r="AG46" s="331"/>
      <c r="AH46" s="331"/>
      <c r="AI46" s="331"/>
      <c r="AJ46" s="331"/>
      <c r="AK46" s="331"/>
      <c r="AL46" s="331"/>
      <c r="AM46" s="331"/>
      <c r="AN46" s="331"/>
      <c r="AO46" s="331"/>
      <c r="AP46" s="331"/>
      <c r="AQ46" s="331"/>
      <c r="AR46" s="331"/>
      <c r="AS46" s="331"/>
      <c r="AT46" s="331"/>
      <c r="AU46" s="331"/>
      <c r="AV46" s="331"/>
      <c r="AW46" s="331"/>
      <c r="AX46" s="331"/>
      <c r="AY46" s="331"/>
      <c r="AZ46" s="331"/>
      <c r="BA46" s="331"/>
      <c r="BB46" s="331"/>
      <c r="BC46" s="331"/>
      <c r="BD46" s="331"/>
      <c r="BE46" s="331"/>
      <c r="BF46" s="331"/>
      <c r="BG46" s="331"/>
      <c r="BH46" s="331"/>
      <c r="BI46" s="331"/>
      <c r="BJ46" s="331"/>
      <c r="BK46" s="331"/>
      <c r="BL46" s="331"/>
      <c r="BM46" s="331"/>
      <c r="BN46" s="331"/>
      <c r="BO46" s="331"/>
      <c r="BP46" s="331"/>
      <c r="BQ46" s="331"/>
      <c r="BR46" s="331"/>
      <c r="BS46" s="331"/>
      <c r="BT46" s="331"/>
      <c r="BU46" s="331"/>
      <c r="BV46" s="331"/>
      <c r="BW46" s="331"/>
      <c r="BX46" s="331"/>
      <c r="BY46" s="331"/>
      <c r="BZ46" s="331"/>
      <c r="CA46" s="331"/>
      <c r="CB46" s="331"/>
      <c r="CC46" s="331"/>
      <c r="CD46" s="331"/>
      <c r="CE46" s="331"/>
      <c r="CF46" s="331"/>
      <c r="CG46" s="331"/>
      <c r="CH46" s="331"/>
      <c r="CI46" s="331"/>
      <c r="CJ46" s="331"/>
    </row>
    <row r="47" spans="2:88" x14ac:dyDescent="0.2">
      <c r="B47" s="331"/>
      <c r="C47" s="337"/>
      <c r="E47" s="331"/>
      <c r="F47" s="336"/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331"/>
      <c r="R47" s="331"/>
      <c r="T47" s="331"/>
      <c r="U47" s="331"/>
      <c r="V47" s="331"/>
      <c r="Z47" s="331"/>
      <c r="AA47" s="331"/>
      <c r="AB47" s="331"/>
      <c r="AC47" s="335"/>
      <c r="AD47" s="334"/>
      <c r="AE47" s="334"/>
      <c r="AF47" s="331"/>
      <c r="AG47" s="331"/>
      <c r="AH47" s="331"/>
      <c r="AI47" s="331"/>
      <c r="AJ47" s="331"/>
      <c r="AK47" s="331"/>
      <c r="AL47" s="331"/>
      <c r="AM47" s="331"/>
      <c r="AN47" s="331"/>
      <c r="AO47" s="331"/>
      <c r="AP47" s="331"/>
      <c r="AQ47" s="331"/>
      <c r="AR47" s="331"/>
      <c r="AS47" s="331"/>
      <c r="AT47" s="331"/>
      <c r="AU47" s="331"/>
      <c r="AV47" s="331"/>
      <c r="AW47" s="331"/>
      <c r="AX47" s="331"/>
      <c r="AY47" s="331"/>
      <c r="AZ47" s="331"/>
      <c r="BA47" s="331"/>
      <c r="BB47" s="331"/>
      <c r="BC47" s="331"/>
      <c r="BD47" s="331"/>
      <c r="BE47" s="331"/>
      <c r="BF47" s="331"/>
      <c r="BG47" s="331"/>
      <c r="BH47" s="331"/>
      <c r="BI47" s="331"/>
      <c r="BJ47" s="331"/>
      <c r="BK47" s="331"/>
      <c r="BL47" s="331"/>
      <c r="BM47" s="331"/>
      <c r="BN47" s="331"/>
      <c r="BO47" s="331"/>
      <c r="BP47" s="331"/>
      <c r="BQ47" s="331"/>
      <c r="BR47" s="331"/>
      <c r="BS47" s="331"/>
      <c r="BT47" s="331"/>
      <c r="BU47" s="331"/>
      <c r="BV47" s="331"/>
      <c r="BW47" s="331"/>
      <c r="BX47" s="331"/>
      <c r="BY47" s="331"/>
      <c r="BZ47" s="331"/>
      <c r="CA47" s="331"/>
      <c r="CB47" s="331"/>
      <c r="CC47" s="331"/>
      <c r="CD47" s="331"/>
      <c r="CE47" s="331"/>
      <c r="CF47" s="331"/>
      <c r="CG47" s="331"/>
      <c r="CH47" s="331"/>
      <c r="CI47" s="331"/>
      <c r="CJ47" s="331"/>
    </row>
    <row r="48" spans="2:88" x14ac:dyDescent="0.2">
      <c r="B48" s="331"/>
      <c r="C48" s="337"/>
      <c r="E48" s="331"/>
      <c r="F48" s="336"/>
      <c r="G48" s="331"/>
      <c r="H48" s="331"/>
      <c r="I48" s="331"/>
      <c r="J48" s="331"/>
      <c r="K48" s="331"/>
      <c r="L48" s="331"/>
      <c r="M48" s="331"/>
      <c r="N48" s="331"/>
      <c r="O48" s="331"/>
      <c r="P48" s="331"/>
      <c r="Q48" s="331"/>
      <c r="R48" s="331"/>
      <c r="T48" s="331"/>
      <c r="U48" s="331"/>
      <c r="V48" s="331"/>
      <c r="Z48" s="331"/>
      <c r="AA48" s="331"/>
      <c r="AB48" s="331"/>
      <c r="AC48" s="335"/>
      <c r="AD48" s="334"/>
      <c r="AE48" s="334"/>
      <c r="AF48" s="331"/>
      <c r="AG48" s="331"/>
      <c r="AH48" s="331"/>
      <c r="AI48" s="331"/>
      <c r="AJ48" s="331"/>
      <c r="AK48" s="331"/>
      <c r="AL48" s="331"/>
      <c r="AM48" s="331"/>
      <c r="AN48" s="331"/>
      <c r="AO48" s="331"/>
      <c r="AP48" s="331"/>
      <c r="AQ48" s="331"/>
      <c r="AR48" s="331"/>
      <c r="AS48" s="331"/>
      <c r="AT48" s="331"/>
      <c r="AU48" s="331"/>
      <c r="AV48" s="331"/>
      <c r="AW48" s="331"/>
      <c r="AX48" s="331"/>
      <c r="AY48" s="331"/>
      <c r="AZ48" s="331"/>
      <c r="BA48" s="331"/>
      <c r="BB48" s="331"/>
      <c r="BC48" s="331"/>
      <c r="BD48" s="331"/>
      <c r="BE48" s="331"/>
      <c r="BF48" s="331"/>
      <c r="BG48" s="331"/>
      <c r="BH48" s="331"/>
      <c r="BI48" s="331"/>
      <c r="BJ48" s="331"/>
      <c r="BK48" s="331"/>
      <c r="BL48" s="331"/>
      <c r="BM48" s="331"/>
      <c r="BN48" s="331"/>
      <c r="BO48" s="331"/>
      <c r="BP48" s="331"/>
      <c r="BQ48" s="331"/>
      <c r="BR48" s="331"/>
      <c r="BS48" s="331"/>
      <c r="BT48" s="331"/>
      <c r="BU48" s="331"/>
      <c r="BV48" s="331"/>
      <c r="BW48" s="331"/>
      <c r="BX48" s="331"/>
      <c r="BY48" s="331"/>
      <c r="BZ48" s="331"/>
      <c r="CA48" s="331"/>
      <c r="CB48" s="331"/>
      <c r="CC48" s="331"/>
      <c r="CD48" s="331"/>
      <c r="CE48" s="331"/>
      <c r="CF48" s="331"/>
      <c r="CG48" s="331"/>
      <c r="CH48" s="331"/>
      <c r="CI48" s="331"/>
      <c r="CJ48" s="331"/>
    </row>
    <row r="49" spans="2:88" x14ac:dyDescent="0.2">
      <c r="B49" s="331"/>
      <c r="C49" s="337"/>
      <c r="E49" s="331"/>
      <c r="F49" s="336"/>
      <c r="G49" s="331"/>
      <c r="H49" s="331"/>
      <c r="I49" s="331"/>
      <c r="J49" s="331"/>
      <c r="K49" s="331"/>
      <c r="L49" s="331"/>
      <c r="M49" s="331"/>
      <c r="N49" s="331"/>
      <c r="O49" s="331"/>
      <c r="P49" s="331"/>
      <c r="Q49" s="331"/>
      <c r="R49" s="331"/>
      <c r="T49" s="331"/>
      <c r="U49" s="331"/>
      <c r="V49" s="331"/>
      <c r="Z49" s="331"/>
      <c r="AA49" s="331"/>
      <c r="AB49" s="331"/>
      <c r="AC49" s="335"/>
      <c r="AD49" s="334"/>
      <c r="AE49" s="334"/>
      <c r="AF49" s="331"/>
      <c r="AG49" s="331"/>
      <c r="AH49" s="331"/>
      <c r="AI49" s="331"/>
      <c r="AJ49" s="331"/>
      <c r="AK49" s="331"/>
      <c r="AL49" s="331"/>
      <c r="AM49" s="331"/>
      <c r="AN49" s="331"/>
      <c r="AO49" s="331"/>
      <c r="AP49" s="331"/>
      <c r="AQ49" s="331"/>
      <c r="AR49" s="331"/>
      <c r="AS49" s="331"/>
      <c r="AT49" s="331"/>
      <c r="AU49" s="331"/>
      <c r="AV49" s="331"/>
      <c r="AW49" s="331"/>
      <c r="AX49" s="331"/>
      <c r="AY49" s="331"/>
      <c r="AZ49" s="331"/>
      <c r="BA49" s="331"/>
      <c r="BB49" s="331"/>
      <c r="BC49" s="331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331"/>
      <c r="BO49" s="331"/>
      <c r="BP49" s="331"/>
      <c r="BQ49" s="331"/>
      <c r="BR49" s="331"/>
      <c r="BS49" s="331"/>
      <c r="BT49" s="331"/>
      <c r="BU49" s="331"/>
      <c r="BV49" s="331"/>
      <c r="BW49" s="331"/>
      <c r="BX49" s="331"/>
      <c r="BY49" s="331"/>
      <c r="BZ49" s="331"/>
      <c r="CA49" s="331"/>
      <c r="CB49" s="331"/>
      <c r="CC49" s="331"/>
      <c r="CD49" s="331"/>
      <c r="CE49" s="331"/>
      <c r="CF49" s="331"/>
      <c r="CG49" s="331"/>
      <c r="CH49" s="331"/>
      <c r="CI49" s="331"/>
      <c r="CJ49" s="331"/>
    </row>
    <row r="50" spans="2:88" x14ac:dyDescent="0.2">
      <c r="B50" s="331"/>
      <c r="C50" s="337"/>
      <c r="E50" s="331"/>
      <c r="F50" s="336"/>
      <c r="G50" s="331"/>
      <c r="H50" s="331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T50" s="331"/>
      <c r="U50" s="331"/>
      <c r="V50" s="331"/>
      <c r="Z50" s="331"/>
      <c r="AA50" s="331"/>
      <c r="AB50" s="331"/>
      <c r="AC50" s="335"/>
      <c r="AD50" s="334"/>
      <c r="AE50" s="334"/>
      <c r="AF50" s="331"/>
      <c r="AG50" s="331"/>
      <c r="AH50" s="331"/>
      <c r="AI50" s="331"/>
      <c r="AJ50" s="331"/>
      <c r="AK50" s="331"/>
      <c r="AL50" s="331"/>
      <c r="AM50" s="331"/>
      <c r="AN50" s="331"/>
      <c r="AO50" s="331"/>
      <c r="AP50" s="331"/>
      <c r="AQ50" s="331"/>
      <c r="AR50" s="331"/>
      <c r="AS50" s="331"/>
      <c r="AT50" s="331"/>
      <c r="AU50" s="331"/>
      <c r="AV50" s="331"/>
      <c r="AW50" s="331"/>
      <c r="AX50" s="331"/>
      <c r="AY50" s="331"/>
      <c r="AZ50" s="331"/>
      <c r="BA50" s="331"/>
      <c r="BB50" s="331"/>
      <c r="BC50" s="331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331"/>
      <c r="BO50" s="331"/>
      <c r="BP50" s="331"/>
      <c r="BQ50" s="331"/>
      <c r="BR50" s="331"/>
      <c r="BS50" s="331"/>
      <c r="BT50" s="331"/>
      <c r="BU50" s="331"/>
      <c r="BV50" s="331"/>
      <c r="BW50" s="331"/>
      <c r="BX50" s="331"/>
      <c r="BY50" s="331"/>
      <c r="BZ50" s="331"/>
      <c r="CA50" s="331"/>
      <c r="CB50" s="331"/>
      <c r="CC50" s="331"/>
      <c r="CD50" s="331"/>
      <c r="CE50" s="331"/>
      <c r="CF50" s="331"/>
      <c r="CG50" s="331"/>
      <c r="CH50" s="331"/>
      <c r="CI50" s="331"/>
      <c r="CJ50" s="331"/>
    </row>
    <row r="51" spans="2:88" x14ac:dyDescent="0.2">
      <c r="B51" s="331"/>
      <c r="C51" s="337"/>
      <c r="E51" s="331"/>
      <c r="F51" s="336"/>
      <c r="G51" s="331"/>
      <c r="H51" s="331"/>
      <c r="I51" s="331"/>
      <c r="J51" s="331"/>
      <c r="K51" s="331"/>
      <c r="L51" s="331"/>
      <c r="M51" s="331"/>
      <c r="N51" s="331"/>
      <c r="O51" s="331"/>
      <c r="P51" s="331"/>
      <c r="Q51" s="331"/>
      <c r="R51" s="331"/>
      <c r="T51" s="331"/>
      <c r="U51" s="331"/>
      <c r="V51" s="331"/>
      <c r="Z51" s="331"/>
      <c r="AA51" s="331"/>
      <c r="AB51" s="331"/>
      <c r="AC51" s="335"/>
      <c r="AD51" s="334"/>
      <c r="AE51" s="334"/>
      <c r="AF51" s="331"/>
      <c r="AG51" s="331"/>
      <c r="AH51" s="331"/>
      <c r="AI51" s="331"/>
      <c r="AJ51" s="331"/>
      <c r="AK51" s="331"/>
      <c r="AL51" s="331"/>
      <c r="AM51" s="331"/>
      <c r="AN51" s="331"/>
      <c r="AO51" s="331"/>
      <c r="AP51" s="331"/>
      <c r="AQ51" s="331"/>
      <c r="AR51" s="331"/>
      <c r="AS51" s="331"/>
      <c r="AT51" s="331"/>
      <c r="AU51" s="331"/>
      <c r="AV51" s="331"/>
      <c r="AW51" s="331"/>
      <c r="AX51" s="331"/>
      <c r="AY51" s="331"/>
      <c r="AZ51" s="331"/>
      <c r="BA51" s="331"/>
      <c r="BB51" s="331"/>
      <c r="BC51" s="331"/>
      <c r="BD51" s="331"/>
      <c r="BE51" s="331"/>
      <c r="BF51" s="331"/>
      <c r="BG51" s="331"/>
      <c r="BH51" s="331"/>
      <c r="BI51" s="331"/>
      <c r="BJ51" s="331"/>
      <c r="BK51" s="331"/>
      <c r="BL51" s="331"/>
      <c r="BM51" s="331"/>
      <c r="BN51" s="331"/>
      <c r="BO51" s="331"/>
      <c r="BP51" s="331"/>
      <c r="BQ51" s="331"/>
      <c r="BR51" s="331"/>
      <c r="BS51" s="331"/>
      <c r="BT51" s="331"/>
      <c r="BU51" s="331"/>
      <c r="BV51" s="331"/>
      <c r="BW51" s="331"/>
      <c r="BX51" s="331"/>
      <c r="BY51" s="331"/>
      <c r="BZ51" s="331"/>
      <c r="CA51" s="331"/>
      <c r="CB51" s="331"/>
      <c r="CC51" s="331"/>
      <c r="CD51" s="331"/>
      <c r="CE51" s="331"/>
      <c r="CF51" s="331"/>
      <c r="CG51" s="331"/>
      <c r="CH51" s="331"/>
      <c r="CI51" s="331"/>
      <c r="CJ51" s="331"/>
    </row>
    <row r="52" spans="2:88" x14ac:dyDescent="0.2">
      <c r="B52" s="331"/>
      <c r="C52" s="337"/>
      <c r="E52" s="331"/>
      <c r="F52" s="336"/>
      <c r="G52" s="331"/>
      <c r="H52" s="331"/>
      <c r="I52" s="331"/>
      <c r="J52" s="331"/>
      <c r="K52" s="331"/>
      <c r="L52" s="331"/>
      <c r="M52" s="331"/>
      <c r="N52" s="331"/>
      <c r="O52" s="331"/>
      <c r="P52" s="331"/>
      <c r="Q52" s="331"/>
      <c r="R52" s="331"/>
      <c r="T52" s="331"/>
      <c r="U52" s="331"/>
      <c r="V52" s="331"/>
      <c r="Z52" s="331"/>
      <c r="AA52" s="331"/>
      <c r="AB52" s="331"/>
      <c r="AC52" s="335"/>
      <c r="AD52" s="334"/>
      <c r="AE52" s="334"/>
      <c r="AF52" s="331"/>
      <c r="AG52" s="331"/>
      <c r="AH52" s="331"/>
      <c r="AI52" s="331"/>
      <c r="AJ52" s="331"/>
      <c r="AK52" s="331"/>
      <c r="AL52" s="331"/>
      <c r="AM52" s="331"/>
      <c r="AN52" s="331"/>
      <c r="AO52" s="331"/>
      <c r="AP52" s="331"/>
      <c r="AQ52" s="331"/>
      <c r="AR52" s="331"/>
      <c r="AS52" s="331"/>
      <c r="AT52" s="331"/>
      <c r="AU52" s="331"/>
      <c r="AV52" s="331"/>
      <c r="AW52" s="331"/>
      <c r="AX52" s="331"/>
      <c r="AY52" s="331"/>
      <c r="AZ52" s="331"/>
      <c r="BA52" s="331"/>
      <c r="BB52" s="331"/>
      <c r="BC52" s="331"/>
      <c r="BD52" s="331"/>
      <c r="BE52" s="331"/>
      <c r="BF52" s="331"/>
      <c r="BG52" s="331"/>
      <c r="BH52" s="331"/>
      <c r="BI52" s="331"/>
      <c r="BJ52" s="331"/>
      <c r="BK52" s="331"/>
      <c r="BL52" s="331"/>
      <c r="BM52" s="331"/>
      <c r="BN52" s="331"/>
      <c r="BO52" s="331"/>
      <c r="BP52" s="331"/>
      <c r="BQ52" s="331"/>
      <c r="BR52" s="331"/>
      <c r="BS52" s="331"/>
      <c r="BT52" s="331"/>
      <c r="BU52" s="331"/>
      <c r="BV52" s="331"/>
      <c r="BW52" s="331"/>
      <c r="BX52" s="331"/>
      <c r="BY52" s="331"/>
      <c r="BZ52" s="331"/>
      <c r="CA52" s="331"/>
      <c r="CB52" s="331"/>
      <c r="CC52" s="331"/>
      <c r="CD52" s="331"/>
      <c r="CE52" s="331"/>
      <c r="CF52" s="331"/>
      <c r="CG52" s="331"/>
      <c r="CH52" s="331"/>
      <c r="CI52" s="331"/>
      <c r="CJ52" s="331"/>
    </row>
    <row r="53" spans="2:88" x14ac:dyDescent="0.2">
      <c r="B53" s="331"/>
      <c r="C53" s="337"/>
      <c r="E53" s="331"/>
      <c r="F53" s="336"/>
      <c r="G53" s="331"/>
      <c r="H53" s="331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T53" s="331"/>
      <c r="U53" s="331"/>
      <c r="V53" s="331"/>
      <c r="Z53" s="331"/>
      <c r="AA53" s="331"/>
      <c r="AB53" s="331"/>
      <c r="AC53" s="335"/>
      <c r="AD53" s="334"/>
      <c r="AE53" s="334"/>
      <c r="AF53" s="331"/>
      <c r="AG53" s="331"/>
      <c r="AH53" s="331"/>
      <c r="AI53" s="331"/>
      <c r="AJ53" s="331"/>
      <c r="AK53" s="331"/>
      <c r="AL53" s="331"/>
      <c r="AM53" s="331"/>
      <c r="AN53" s="331"/>
      <c r="AO53" s="331"/>
      <c r="AP53" s="331"/>
      <c r="AQ53" s="331"/>
      <c r="AR53" s="331"/>
      <c r="AS53" s="331"/>
      <c r="AT53" s="331"/>
      <c r="AU53" s="331"/>
      <c r="AV53" s="331"/>
      <c r="AW53" s="331"/>
      <c r="AX53" s="331"/>
      <c r="AY53" s="331"/>
      <c r="AZ53" s="331"/>
      <c r="BA53" s="331"/>
      <c r="BB53" s="331"/>
      <c r="BC53" s="331"/>
      <c r="BD53" s="331"/>
      <c r="BE53" s="331"/>
      <c r="BF53" s="331"/>
      <c r="BG53" s="331"/>
      <c r="BH53" s="331"/>
      <c r="BI53" s="331"/>
      <c r="BJ53" s="331"/>
      <c r="BK53" s="331"/>
      <c r="BL53" s="331"/>
      <c r="BM53" s="331"/>
      <c r="BN53" s="331"/>
      <c r="BO53" s="331"/>
      <c r="BP53" s="331"/>
      <c r="BQ53" s="331"/>
      <c r="BR53" s="331"/>
      <c r="BS53" s="331"/>
      <c r="BT53" s="331"/>
      <c r="BU53" s="331"/>
      <c r="BV53" s="331"/>
      <c r="BW53" s="331"/>
      <c r="BX53" s="331"/>
      <c r="BY53" s="331"/>
      <c r="BZ53" s="331"/>
      <c r="CA53" s="331"/>
      <c r="CB53" s="331"/>
      <c r="CC53" s="331"/>
      <c r="CD53" s="331"/>
      <c r="CE53" s="331"/>
      <c r="CF53" s="331"/>
      <c r="CG53" s="331"/>
      <c r="CH53" s="331"/>
      <c r="CI53" s="331"/>
      <c r="CJ53" s="331"/>
    </row>
    <row r="54" spans="2:88" x14ac:dyDescent="0.2">
      <c r="B54" s="331"/>
      <c r="C54" s="337"/>
      <c r="E54" s="331"/>
      <c r="F54" s="336"/>
      <c r="G54" s="331"/>
      <c r="H54" s="331"/>
      <c r="I54" s="331"/>
      <c r="J54" s="331"/>
      <c r="K54" s="331"/>
      <c r="L54" s="331"/>
      <c r="M54" s="331"/>
      <c r="N54" s="331"/>
      <c r="O54" s="331"/>
      <c r="P54" s="331"/>
      <c r="Q54" s="331"/>
      <c r="R54" s="331"/>
      <c r="T54" s="331"/>
      <c r="U54" s="331"/>
      <c r="V54" s="331"/>
      <c r="Z54" s="331"/>
      <c r="AA54" s="331"/>
      <c r="AB54" s="331"/>
      <c r="AC54" s="335"/>
      <c r="AD54" s="334"/>
      <c r="AE54" s="334"/>
      <c r="AF54" s="331"/>
      <c r="AG54" s="331"/>
      <c r="AH54" s="331"/>
      <c r="AI54" s="331"/>
      <c r="AJ54" s="331"/>
      <c r="AK54" s="331"/>
      <c r="AL54" s="331"/>
      <c r="AM54" s="331"/>
      <c r="AN54" s="331"/>
      <c r="AO54" s="331"/>
      <c r="AP54" s="331"/>
      <c r="AQ54" s="331"/>
      <c r="AR54" s="331"/>
      <c r="AS54" s="331"/>
      <c r="AT54" s="331"/>
      <c r="AU54" s="331"/>
      <c r="AV54" s="331"/>
      <c r="AW54" s="331"/>
      <c r="AX54" s="331"/>
      <c r="AY54" s="331"/>
      <c r="AZ54" s="331"/>
      <c r="BA54" s="331"/>
      <c r="BB54" s="331"/>
      <c r="BC54" s="331"/>
      <c r="BD54" s="331"/>
      <c r="BE54" s="331"/>
      <c r="BF54" s="331"/>
      <c r="BG54" s="331"/>
      <c r="BH54" s="331"/>
      <c r="BI54" s="331"/>
      <c r="BJ54" s="331"/>
      <c r="BK54" s="331"/>
      <c r="BL54" s="331"/>
      <c r="BM54" s="331"/>
      <c r="BN54" s="331"/>
      <c r="BO54" s="331"/>
      <c r="BP54" s="331"/>
      <c r="BQ54" s="331"/>
      <c r="BR54" s="331"/>
      <c r="BS54" s="331"/>
      <c r="BT54" s="331"/>
      <c r="BU54" s="331"/>
      <c r="BV54" s="331"/>
      <c r="BW54" s="331"/>
      <c r="BX54" s="331"/>
      <c r="BY54" s="331"/>
      <c r="BZ54" s="331"/>
      <c r="CA54" s="331"/>
      <c r="CB54" s="331"/>
      <c r="CC54" s="331"/>
      <c r="CD54" s="331"/>
      <c r="CE54" s="331"/>
      <c r="CF54" s="331"/>
      <c r="CG54" s="331"/>
      <c r="CH54" s="331"/>
      <c r="CI54" s="331"/>
      <c r="CJ54" s="331"/>
    </row>
    <row r="55" spans="2:88" x14ac:dyDescent="0.2">
      <c r="B55" s="331"/>
      <c r="C55" s="337"/>
      <c r="E55" s="331"/>
      <c r="F55" s="336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  <c r="R55" s="331"/>
      <c r="T55" s="331"/>
      <c r="U55" s="331"/>
      <c r="V55" s="331"/>
      <c r="Z55" s="331"/>
      <c r="AA55" s="331"/>
      <c r="AB55" s="331"/>
      <c r="AC55" s="335"/>
      <c r="AD55" s="334"/>
      <c r="AE55" s="334"/>
      <c r="AF55" s="331"/>
      <c r="AG55" s="331"/>
      <c r="AH55" s="331"/>
      <c r="AI55" s="331"/>
      <c r="AJ55" s="331"/>
      <c r="AK55" s="331"/>
      <c r="AL55" s="331"/>
      <c r="AM55" s="331"/>
      <c r="AN55" s="331"/>
      <c r="AO55" s="331"/>
      <c r="AP55" s="331"/>
      <c r="AQ55" s="331"/>
      <c r="AR55" s="331"/>
      <c r="AS55" s="331"/>
      <c r="AT55" s="331"/>
      <c r="AU55" s="331"/>
      <c r="AV55" s="331"/>
      <c r="AW55" s="331"/>
      <c r="AX55" s="331"/>
      <c r="AY55" s="331"/>
      <c r="AZ55" s="331"/>
      <c r="BA55" s="331"/>
      <c r="BB55" s="331"/>
      <c r="BC55" s="331"/>
      <c r="BD55" s="331"/>
      <c r="BE55" s="331"/>
      <c r="BF55" s="331"/>
      <c r="BG55" s="331"/>
      <c r="BH55" s="331"/>
      <c r="BI55" s="331"/>
      <c r="BJ55" s="331"/>
      <c r="BK55" s="331"/>
      <c r="BL55" s="331"/>
      <c r="BM55" s="331"/>
      <c r="BN55" s="331"/>
      <c r="BO55" s="331"/>
      <c r="BP55" s="331"/>
      <c r="BQ55" s="331"/>
      <c r="BR55" s="331"/>
      <c r="BS55" s="331"/>
      <c r="BT55" s="331"/>
      <c r="BU55" s="331"/>
      <c r="BV55" s="331"/>
      <c r="BW55" s="331"/>
      <c r="BX55" s="331"/>
      <c r="BY55" s="331"/>
      <c r="BZ55" s="331"/>
      <c r="CA55" s="331"/>
      <c r="CB55" s="331"/>
      <c r="CC55" s="331"/>
      <c r="CD55" s="331"/>
      <c r="CE55" s="331"/>
      <c r="CF55" s="331"/>
      <c r="CG55" s="331"/>
      <c r="CH55" s="331"/>
      <c r="CI55" s="331"/>
      <c r="CJ55" s="331"/>
    </row>
    <row r="56" spans="2:88" x14ac:dyDescent="0.2">
      <c r="B56" s="331"/>
      <c r="C56" s="337"/>
      <c r="E56" s="331"/>
      <c r="F56" s="336"/>
      <c r="G56" s="331"/>
      <c r="H56" s="331"/>
      <c r="I56" s="331"/>
      <c r="J56" s="331"/>
      <c r="K56" s="331"/>
      <c r="L56" s="331"/>
      <c r="M56" s="331"/>
      <c r="N56" s="331"/>
      <c r="O56" s="331"/>
      <c r="P56" s="331"/>
      <c r="Q56" s="331"/>
      <c r="R56" s="331"/>
      <c r="T56" s="331"/>
      <c r="U56" s="331"/>
      <c r="V56" s="331"/>
      <c r="Z56" s="331"/>
      <c r="AA56" s="331"/>
      <c r="AB56" s="331"/>
      <c r="AC56" s="335"/>
      <c r="AD56" s="334"/>
      <c r="AE56" s="334"/>
      <c r="AF56" s="331"/>
      <c r="AG56" s="331"/>
      <c r="AH56" s="331"/>
      <c r="AI56" s="331"/>
      <c r="AJ56" s="331"/>
      <c r="AK56" s="331"/>
      <c r="AL56" s="331"/>
      <c r="AM56" s="331"/>
      <c r="AN56" s="331"/>
      <c r="AO56" s="331"/>
      <c r="AP56" s="331"/>
      <c r="AQ56" s="331"/>
      <c r="AR56" s="331"/>
      <c r="AS56" s="331"/>
      <c r="AT56" s="331"/>
      <c r="AU56" s="331"/>
      <c r="AV56" s="331"/>
      <c r="AW56" s="331"/>
      <c r="AX56" s="331"/>
      <c r="AY56" s="331"/>
      <c r="AZ56" s="331"/>
      <c r="BA56" s="331"/>
      <c r="BB56" s="331"/>
      <c r="BC56" s="331"/>
      <c r="BD56" s="331"/>
      <c r="BE56" s="331"/>
      <c r="BF56" s="331"/>
      <c r="BG56" s="331"/>
      <c r="BH56" s="331"/>
      <c r="BI56" s="331"/>
      <c r="BJ56" s="331"/>
      <c r="BK56" s="331"/>
      <c r="BL56" s="331"/>
      <c r="BM56" s="331"/>
      <c r="BN56" s="331"/>
      <c r="BO56" s="331"/>
      <c r="BP56" s="331"/>
      <c r="BQ56" s="331"/>
      <c r="BR56" s="331"/>
      <c r="BS56" s="331"/>
      <c r="BT56" s="331"/>
      <c r="BU56" s="331"/>
      <c r="BV56" s="331"/>
      <c r="BW56" s="331"/>
      <c r="BX56" s="331"/>
      <c r="BY56" s="331"/>
      <c r="BZ56" s="331"/>
      <c r="CA56" s="331"/>
      <c r="CB56" s="331"/>
      <c r="CC56" s="331"/>
      <c r="CD56" s="331"/>
      <c r="CE56" s="331"/>
      <c r="CF56" s="331"/>
      <c r="CG56" s="331"/>
      <c r="CH56" s="331"/>
      <c r="CI56" s="331"/>
      <c r="CJ56" s="331"/>
    </row>
    <row r="57" spans="2:88" x14ac:dyDescent="0.2">
      <c r="B57" s="331"/>
      <c r="C57" s="337"/>
      <c r="E57" s="331"/>
      <c r="F57" s="336"/>
      <c r="G57" s="331"/>
      <c r="H57" s="331"/>
      <c r="I57" s="331"/>
      <c r="J57" s="331"/>
      <c r="K57" s="331"/>
      <c r="L57" s="331"/>
      <c r="M57" s="331"/>
      <c r="N57" s="331"/>
      <c r="O57" s="331"/>
      <c r="P57" s="331"/>
      <c r="Q57" s="331"/>
      <c r="R57" s="331"/>
      <c r="T57" s="331"/>
      <c r="U57" s="331"/>
      <c r="V57" s="331"/>
      <c r="Z57" s="331"/>
      <c r="AA57" s="331"/>
      <c r="AB57" s="331"/>
      <c r="AC57" s="335"/>
      <c r="AD57" s="334"/>
      <c r="AE57" s="334"/>
      <c r="AF57" s="331"/>
      <c r="AG57" s="331"/>
      <c r="AH57" s="331"/>
      <c r="AI57" s="331"/>
      <c r="AJ57" s="331"/>
      <c r="AK57" s="331"/>
      <c r="AL57" s="331"/>
      <c r="AM57" s="331"/>
      <c r="AN57" s="331"/>
      <c r="AO57" s="331"/>
      <c r="AP57" s="331"/>
      <c r="AQ57" s="331"/>
      <c r="AR57" s="331"/>
      <c r="AS57" s="331"/>
      <c r="AT57" s="331"/>
      <c r="AU57" s="331"/>
      <c r="AV57" s="331"/>
      <c r="AW57" s="331"/>
      <c r="AX57" s="331"/>
      <c r="AY57" s="331"/>
      <c r="AZ57" s="331"/>
      <c r="BA57" s="331"/>
      <c r="BB57" s="331"/>
      <c r="BC57" s="331"/>
      <c r="BD57" s="331"/>
      <c r="BE57" s="331"/>
      <c r="BF57" s="331"/>
      <c r="BG57" s="331"/>
      <c r="BH57" s="331"/>
      <c r="BI57" s="331"/>
      <c r="BJ57" s="331"/>
      <c r="BK57" s="331"/>
      <c r="BL57" s="331"/>
      <c r="BM57" s="331"/>
      <c r="BN57" s="331"/>
      <c r="BO57" s="331"/>
      <c r="BP57" s="331"/>
      <c r="BQ57" s="331"/>
      <c r="BR57" s="331"/>
      <c r="BS57" s="331"/>
      <c r="BT57" s="331"/>
      <c r="BU57" s="331"/>
      <c r="BV57" s="331"/>
      <c r="BW57" s="331"/>
      <c r="BX57" s="331"/>
      <c r="BY57" s="331"/>
      <c r="BZ57" s="331"/>
      <c r="CA57" s="331"/>
      <c r="CB57" s="331"/>
      <c r="CC57" s="331"/>
      <c r="CD57" s="331"/>
      <c r="CE57" s="331"/>
      <c r="CF57" s="331"/>
      <c r="CG57" s="331"/>
      <c r="CH57" s="331"/>
      <c r="CI57" s="331"/>
      <c r="CJ57" s="331"/>
    </row>
    <row r="58" spans="2:88" x14ac:dyDescent="0.2">
      <c r="B58" s="331"/>
      <c r="C58" s="337"/>
      <c r="E58" s="331"/>
      <c r="F58" s="336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  <c r="R58" s="331"/>
      <c r="T58" s="331"/>
      <c r="U58" s="331"/>
      <c r="V58" s="331"/>
      <c r="Z58" s="331"/>
      <c r="AA58" s="331"/>
      <c r="AB58" s="331"/>
      <c r="AC58" s="335"/>
      <c r="AD58" s="334"/>
      <c r="AE58" s="334"/>
      <c r="AF58" s="331"/>
      <c r="AG58" s="331"/>
      <c r="AH58" s="331"/>
      <c r="AI58" s="331"/>
      <c r="AJ58" s="331"/>
      <c r="AK58" s="331"/>
      <c r="AL58" s="331"/>
      <c r="AM58" s="331"/>
      <c r="AN58" s="331"/>
      <c r="AO58" s="331"/>
      <c r="AP58" s="331"/>
      <c r="AQ58" s="331"/>
      <c r="AR58" s="331"/>
      <c r="AS58" s="331"/>
      <c r="AT58" s="331"/>
      <c r="AU58" s="331"/>
      <c r="AV58" s="331"/>
      <c r="AW58" s="331"/>
      <c r="AX58" s="331"/>
      <c r="AY58" s="331"/>
      <c r="AZ58" s="331"/>
      <c r="BA58" s="331"/>
      <c r="BB58" s="331"/>
      <c r="BC58" s="331"/>
      <c r="BD58" s="331"/>
      <c r="BE58" s="331"/>
      <c r="BF58" s="331"/>
      <c r="BG58" s="331"/>
      <c r="BH58" s="331"/>
      <c r="BI58" s="331"/>
      <c r="BJ58" s="331"/>
      <c r="BK58" s="331"/>
      <c r="BL58" s="331"/>
      <c r="BM58" s="331"/>
      <c r="BN58" s="331"/>
      <c r="BO58" s="331"/>
      <c r="BP58" s="331"/>
      <c r="BQ58" s="331"/>
      <c r="BR58" s="331"/>
      <c r="BS58" s="331"/>
      <c r="BT58" s="331"/>
      <c r="BU58" s="331"/>
      <c r="BV58" s="331"/>
      <c r="BW58" s="331"/>
      <c r="BX58" s="331"/>
      <c r="BY58" s="331"/>
      <c r="BZ58" s="331"/>
      <c r="CA58" s="331"/>
      <c r="CB58" s="331"/>
      <c r="CC58" s="331"/>
      <c r="CD58" s="331"/>
      <c r="CE58" s="331"/>
      <c r="CF58" s="331"/>
      <c r="CG58" s="331"/>
      <c r="CH58" s="331"/>
      <c r="CI58" s="331"/>
      <c r="CJ58" s="331"/>
    </row>
    <row r="59" spans="2:88" x14ac:dyDescent="0.2">
      <c r="B59" s="331"/>
      <c r="C59" s="337"/>
      <c r="E59" s="331"/>
      <c r="F59" s="336"/>
      <c r="G59" s="331"/>
      <c r="H59" s="331"/>
      <c r="I59" s="331"/>
      <c r="J59" s="331"/>
      <c r="K59" s="331"/>
      <c r="L59" s="331"/>
      <c r="M59" s="331"/>
      <c r="N59" s="331"/>
      <c r="O59" s="331"/>
      <c r="P59" s="331"/>
      <c r="Q59" s="331"/>
      <c r="R59" s="331"/>
      <c r="T59" s="331"/>
      <c r="U59" s="331"/>
      <c r="V59" s="331"/>
      <c r="Z59" s="331"/>
      <c r="AA59" s="331"/>
      <c r="AB59" s="331"/>
      <c r="AC59" s="335"/>
      <c r="AD59" s="334"/>
      <c r="AE59" s="334"/>
      <c r="AF59" s="331"/>
      <c r="AG59" s="331"/>
      <c r="AH59" s="331"/>
      <c r="AI59" s="331"/>
      <c r="AJ59" s="331"/>
      <c r="AK59" s="331"/>
      <c r="AL59" s="331"/>
      <c r="AM59" s="331"/>
      <c r="AN59" s="331"/>
      <c r="AO59" s="331"/>
      <c r="AP59" s="331"/>
      <c r="AQ59" s="331"/>
      <c r="AR59" s="331"/>
      <c r="AS59" s="331"/>
      <c r="AT59" s="331"/>
      <c r="AU59" s="331"/>
      <c r="AV59" s="331"/>
      <c r="AW59" s="331"/>
      <c r="AX59" s="331"/>
      <c r="AY59" s="331"/>
      <c r="AZ59" s="331"/>
      <c r="BA59" s="331"/>
      <c r="BB59" s="331"/>
      <c r="BC59" s="331"/>
      <c r="BD59" s="331"/>
      <c r="BE59" s="331"/>
      <c r="BF59" s="331"/>
      <c r="BG59" s="331"/>
      <c r="BH59" s="331"/>
      <c r="BI59" s="331"/>
      <c r="BJ59" s="331"/>
      <c r="BK59" s="331"/>
      <c r="BL59" s="331"/>
      <c r="BM59" s="331"/>
      <c r="BN59" s="331"/>
      <c r="BO59" s="331"/>
      <c r="BP59" s="331"/>
      <c r="BQ59" s="331"/>
      <c r="BR59" s="331"/>
      <c r="BS59" s="331"/>
      <c r="BT59" s="331"/>
      <c r="BU59" s="331"/>
      <c r="BV59" s="331"/>
      <c r="BW59" s="331"/>
      <c r="BX59" s="331"/>
      <c r="BY59" s="331"/>
      <c r="BZ59" s="331"/>
      <c r="CA59" s="331"/>
      <c r="CB59" s="331"/>
      <c r="CC59" s="331"/>
      <c r="CD59" s="331"/>
      <c r="CE59" s="331"/>
      <c r="CF59" s="331"/>
      <c r="CG59" s="331"/>
      <c r="CH59" s="331"/>
      <c r="CI59" s="331"/>
      <c r="CJ59" s="331"/>
    </row>
    <row r="60" spans="2:88" x14ac:dyDescent="0.2">
      <c r="B60" s="331"/>
      <c r="C60" s="337"/>
      <c r="E60" s="331"/>
      <c r="F60" s="336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  <c r="R60" s="331"/>
      <c r="T60" s="331"/>
      <c r="U60" s="331"/>
      <c r="V60" s="331"/>
      <c r="Z60" s="331"/>
      <c r="AA60" s="331"/>
      <c r="AB60" s="331"/>
      <c r="AC60" s="335"/>
      <c r="AD60" s="334"/>
      <c r="AE60" s="334"/>
      <c r="AF60" s="331"/>
      <c r="AG60" s="331"/>
      <c r="AH60" s="331"/>
      <c r="AI60" s="331"/>
      <c r="AJ60" s="331"/>
      <c r="AK60" s="331"/>
      <c r="AL60" s="331"/>
      <c r="AM60" s="331"/>
      <c r="AN60" s="331"/>
      <c r="AO60" s="331"/>
      <c r="AP60" s="331"/>
      <c r="AQ60" s="331"/>
      <c r="AR60" s="331"/>
      <c r="AS60" s="331"/>
      <c r="AT60" s="331"/>
      <c r="AU60" s="331"/>
      <c r="AV60" s="331"/>
      <c r="AW60" s="331"/>
      <c r="AX60" s="331"/>
      <c r="AY60" s="331"/>
      <c r="AZ60" s="331"/>
      <c r="BA60" s="331"/>
      <c r="BB60" s="331"/>
      <c r="BC60" s="331"/>
      <c r="BD60" s="331"/>
      <c r="BE60" s="331"/>
      <c r="BF60" s="331"/>
      <c r="BG60" s="331"/>
      <c r="BH60" s="331"/>
      <c r="BI60" s="331"/>
      <c r="BJ60" s="331"/>
      <c r="BK60" s="331"/>
      <c r="BL60" s="331"/>
      <c r="BM60" s="331"/>
      <c r="BN60" s="331"/>
      <c r="BO60" s="331"/>
      <c r="BP60" s="331"/>
      <c r="BQ60" s="331"/>
      <c r="BR60" s="331"/>
      <c r="BS60" s="331"/>
      <c r="BT60" s="331"/>
      <c r="BU60" s="331"/>
      <c r="BV60" s="331"/>
      <c r="BW60" s="331"/>
      <c r="BX60" s="331"/>
      <c r="BY60" s="331"/>
      <c r="BZ60" s="331"/>
      <c r="CA60" s="331"/>
      <c r="CB60" s="331"/>
      <c r="CC60" s="331"/>
      <c r="CD60" s="331"/>
      <c r="CE60" s="331"/>
      <c r="CF60" s="331"/>
      <c r="CG60" s="331"/>
      <c r="CH60" s="331"/>
      <c r="CI60" s="331"/>
      <c r="CJ60" s="331"/>
    </row>
    <row r="61" spans="2:88" x14ac:dyDescent="0.2">
      <c r="B61" s="331"/>
      <c r="C61" s="337"/>
      <c r="E61" s="331"/>
      <c r="F61" s="336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  <c r="R61" s="331"/>
      <c r="T61" s="331"/>
      <c r="U61" s="331"/>
      <c r="V61" s="331"/>
      <c r="Z61" s="331"/>
      <c r="AA61" s="331"/>
      <c r="AB61" s="331"/>
      <c r="AC61" s="335"/>
      <c r="AD61" s="334"/>
      <c r="AE61" s="334"/>
      <c r="AF61" s="331"/>
      <c r="AG61" s="331"/>
      <c r="AH61" s="331"/>
      <c r="AI61" s="331"/>
      <c r="AJ61" s="331"/>
      <c r="AK61" s="331"/>
      <c r="AL61" s="331"/>
      <c r="AM61" s="331"/>
      <c r="AN61" s="331"/>
      <c r="AO61" s="331"/>
      <c r="AP61" s="331"/>
      <c r="AQ61" s="331"/>
      <c r="AR61" s="331"/>
      <c r="AS61" s="331"/>
      <c r="AT61" s="331"/>
      <c r="AU61" s="331"/>
      <c r="AV61" s="331"/>
      <c r="AW61" s="331"/>
      <c r="AX61" s="331"/>
      <c r="AY61" s="331"/>
      <c r="AZ61" s="331"/>
      <c r="BA61" s="331"/>
      <c r="BB61" s="331"/>
      <c r="BC61" s="331"/>
      <c r="BD61" s="331"/>
      <c r="BE61" s="331"/>
      <c r="BF61" s="331"/>
      <c r="BG61" s="331"/>
      <c r="BH61" s="331"/>
      <c r="BI61" s="331"/>
      <c r="BJ61" s="331"/>
      <c r="BK61" s="331"/>
      <c r="BL61" s="331"/>
      <c r="BM61" s="331"/>
      <c r="BN61" s="331"/>
      <c r="BO61" s="331"/>
      <c r="BP61" s="331"/>
      <c r="BQ61" s="331"/>
      <c r="BR61" s="331"/>
      <c r="BS61" s="331"/>
      <c r="BT61" s="331"/>
      <c r="BU61" s="331"/>
      <c r="BV61" s="331"/>
      <c r="BW61" s="331"/>
      <c r="BX61" s="331"/>
      <c r="BY61" s="331"/>
      <c r="BZ61" s="331"/>
      <c r="CA61" s="331"/>
      <c r="CB61" s="331"/>
      <c r="CC61" s="331"/>
      <c r="CD61" s="331"/>
      <c r="CE61" s="331"/>
      <c r="CF61" s="331"/>
      <c r="CG61" s="331"/>
      <c r="CH61" s="331"/>
      <c r="CI61" s="331"/>
      <c r="CJ61" s="331"/>
    </row>
    <row r="62" spans="2:88" x14ac:dyDescent="0.2">
      <c r="B62" s="331"/>
      <c r="C62" s="337"/>
      <c r="E62" s="331"/>
      <c r="F62" s="336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T62" s="331"/>
      <c r="U62" s="331"/>
      <c r="V62" s="331"/>
      <c r="Z62" s="331"/>
      <c r="AA62" s="331"/>
      <c r="AB62" s="331"/>
      <c r="AC62" s="335"/>
      <c r="AD62" s="334"/>
      <c r="AE62" s="334"/>
      <c r="AF62" s="331"/>
      <c r="AG62" s="331"/>
      <c r="AH62" s="331"/>
      <c r="AI62" s="331"/>
      <c r="AJ62" s="331"/>
      <c r="AK62" s="331"/>
      <c r="AL62" s="331"/>
      <c r="AM62" s="331"/>
      <c r="AN62" s="331"/>
      <c r="AO62" s="331"/>
      <c r="AP62" s="331"/>
      <c r="AQ62" s="331"/>
      <c r="AR62" s="331"/>
      <c r="AS62" s="331"/>
      <c r="AT62" s="331"/>
      <c r="AU62" s="331"/>
      <c r="AV62" s="331"/>
      <c r="AW62" s="331"/>
      <c r="AX62" s="331"/>
      <c r="AY62" s="331"/>
      <c r="AZ62" s="331"/>
      <c r="BA62" s="331"/>
      <c r="BB62" s="331"/>
      <c r="BC62" s="331"/>
      <c r="BD62" s="331"/>
      <c r="BE62" s="331"/>
      <c r="BF62" s="331"/>
      <c r="BG62" s="331"/>
      <c r="BH62" s="331"/>
      <c r="BI62" s="331"/>
      <c r="BJ62" s="331"/>
      <c r="BK62" s="331"/>
      <c r="BL62" s="331"/>
      <c r="BM62" s="331"/>
      <c r="BN62" s="331"/>
      <c r="BO62" s="331"/>
      <c r="BP62" s="331"/>
      <c r="BQ62" s="331"/>
      <c r="BR62" s="331"/>
      <c r="BS62" s="331"/>
      <c r="BT62" s="331"/>
      <c r="BU62" s="331"/>
      <c r="BV62" s="331"/>
      <c r="BW62" s="331"/>
      <c r="BX62" s="331"/>
      <c r="BY62" s="331"/>
      <c r="BZ62" s="331"/>
      <c r="CA62" s="331"/>
      <c r="CB62" s="331"/>
      <c r="CC62" s="331"/>
      <c r="CD62" s="331"/>
      <c r="CE62" s="331"/>
      <c r="CF62" s="331"/>
      <c r="CG62" s="331"/>
      <c r="CH62" s="331"/>
      <c r="CI62" s="331"/>
      <c r="CJ62" s="331"/>
    </row>
    <row r="63" spans="2:88" x14ac:dyDescent="0.2">
      <c r="B63" s="331"/>
      <c r="C63" s="337"/>
      <c r="E63" s="331"/>
      <c r="F63" s="336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331"/>
      <c r="T63" s="331"/>
      <c r="U63" s="331"/>
      <c r="V63" s="331"/>
      <c r="Z63" s="331"/>
      <c r="AA63" s="331"/>
      <c r="AB63" s="331"/>
      <c r="AC63" s="335"/>
      <c r="AD63" s="334"/>
      <c r="AE63" s="334"/>
      <c r="AF63" s="331"/>
      <c r="AG63" s="331"/>
      <c r="AH63" s="331"/>
      <c r="AI63" s="331"/>
      <c r="AJ63" s="331"/>
      <c r="AK63" s="331"/>
      <c r="AL63" s="331"/>
      <c r="AM63" s="331"/>
      <c r="AN63" s="331"/>
      <c r="AO63" s="331"/>
      <c r="AP63" s="331"/>
      <c r="AQ63" s="331"/>
      <c r="AR63" s="331"/>
      <c r="AS63" s="331"/>
      <c r="AT63" s="331"/>
      <c r="AU63" s="331"/>
      <c r="AV63" s="331"/>
      <c r="AW63" s="331"/>
      <c r="AX63" s="331"/>
      <c r="AY63" s="331"/>
      <c r="AZ63" s="331"/>
      <c r="BA63" s="331"/>
      <c r="BB63" s="331"/>
      <c r="BC63" s="331"/>
      <c r="BD63" s="331"/>
      <c r="BE63" s="331"/>
      <c r="BF63" s="331"/>
      <c r="BG63" s="331"/>
      <c r="BH63" s="331"/>
      <c r="BI63" s="331"/>
      <c r="BJ63" s="331"/>
      <c r="BK63" s="331"/>
      <c r="BL63" s="331"/>
      <c r="BM63" s="331"/>
      <c r="BN63" s="331"/>
      <c r="BO63" s="331"/>
      <c r="BP63" s="331"/>
      <c r="BQ63" s="331"/>
      <c r="BR63" s="331"/>
      <c r="BS63" s="331"/>
      <c r="BT63" s="331"/>
      <c r="BU63" s="331"/>
      <c r="BV63" s="331"/>
      <c r="BW63" s="331"/>
      <c r="BX63" s="331"/>
      <c r="BY63" s="331"/>
      <c r="BZ63" s="331"/>
      <c r="CA63" s="331"/>
      <c r="CB63" s="331"/>
      <c r="CC63" s="331"/>
      <c r="CD63" s="331"/>
      <c r="CE63" s="331"/>
      <c r="CF63" s="331"/>
      <c r="CG63" s="331"/>
      <c r="CH63" s="331"/>
      <c r="CI63" s="331"/>
      <c r="CJ63" s="331"/>
    </row>
    <row r="64" spans="2:88" x14ac:dyDescent="0.2">
      <c r="B64" s="331"/>
      <c r="C64" s="337"/>
      <c r="E64" s="331"/>
      <c r="F64" s="336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T64" s="331"/>
      <c r="U64" s="331"/>
      <c r="V64" s="331"/>
      <c r="Z64" s="331"/>
      <c r="AA64" s="331"/>
      <c r="AB64" s="331"/>
      <c r="AC64" s="335"/>
      <c r="AD64" s="334"/>
      <c r="AE64" s="334"/>
      <c r="AF64" s="331"/>
      <c r="AG64" s="331"/>
      <c r="AH64" s="331"/>
      <c r="AI64" s="331"/>
      <c r="AJ64" s="331"/>
      <c r="AK64" s="331"/>
      <c r="AL64" s="331"/>
      <c r="AM64" s="331"/>
      <c r="AN64" s="331"/>
      <c r="AO64" s="331"/>
      <c r="AP64" s="331"/>
      <c r="AQ64" s="331"/>
      <c r="AR64" s="331"/>
      <c r="AS64" s="331"/>
      <c r="AT64" s="331"/>
      <c r="AU64" s="331"/>
      <c r="AV64" s="331"/>
      <c r="AW64" s="331"/>
      <c r="AX64" s="331"/>
      <c r="AY64" s="331"/>
      <c r="AZ64" s="331"/>
      <c r="BA64" s="331"/>
      <c r="BB64" s="331"/>
      <c r="BC64" s="331"/>
      <c r="BD64" s="331"/>
      <c r="BE64" s="331"/>
      <c r="BF64" s="331"/>
      <c r="BG64" s="331"/>
      <c r="BH64" s="331"/>
      <c r="BI64" s="331"/>
      <c r="BJ64" s="331"/>
      <c r="BK64" s="331"/>
      <c r="BL64" s="331"/>
      <c r="BM64" s="331"/>
      <c r="BN64" s="331"/>
      <c r="BO64" s="331"/>
      <c r="BP64" s="331"/>
      <c r="BQ64" s="331"/>
      <c r="BR64" s="331"/>
      <c r="BS64" s="331"/>
      <c r="BT64" s="331"/>
      <c r="BU64" s="331"/>
      <c r="BV64" s="331"/>
      <c r="BW64" s="331"/>
      <c r="BX64" s="331"/>
      <c r="BY64" s="331"/>
      <c r="BZ64" s="331"/>
      <c r="CA64" s="331"/>
      <c r="CB64" s="331"/>
      <c r="CC64" s="331"/>
      <c r="CD64" s="331"/>
      <c r="CE64" s="331"/>
      <c r="CF64" s="331"/>
      <c r="CG64" s="331"/>
      <c r="CH64" s="331"/>
      <c r="CI64" s="331"/>
      <c r="CJ64" s="331"/>
    </row>
    <row r="65" spans="2:88" x14ac:dyDescent="0.2">
      <c r="B65" s="331"/>
      <c r="C65" s="337"/>
      <c r="E65" s="331"/>
      <c r="F65" s="336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T65" s="331"/>
      <c r="U65" s="331"/>
      <c r="V65" s="331"/>
      <c r="Z65" s="331"/>
      <c r="AA65" s="331"/>
      <c r="AB65" s="331"/>
      <c r="AC65" s="335"/>
      <c r="AD65" s="334"/>
      <c r="AE65" s="334"/>
      <c r="AF65" s="331"/>
      <c r="AG65" s="331"/>
      <c r="AH65" s="331"/>
      <c r="AI65" s="331"/>
      <c r="AJ65" s="331"/>
      <c r="AK65" s="331"/>
      <c r="AL65" s="331"/>
      <c r="AM65" s="331"/>
      <c r="AN65" s="331"/>
      <c r="AO65" s="331"/>
      <c r="AP65" s="331"/>
      <c r="AQ65" s="331"/>
      <c r="AR65" s="331"/>
      <c r="AS65" s="331"/>
      <c r="AT65" s="331"/>
      <c r="AU65" s="331"/>
      <c r="AV65" s="331"/>
      <c r="AW65" s="331"/>
      <c r="AX65" s="331"/>
      <c r="AY65" s="331"/>
      <c r="AZ65" s="331"/>
      <c r="BA65" s="331"/>
      <c r="BB65" s="331"/>
      <c r="BC65" s="331"/>
      <c r="BD65" s="331"/>
      <c r="BE65" s="331"/>
      <c r="BF65" s="331"/>
      <c r="BG65" s="331"/>
      <c r="BH65" s="331"/>
      <c r="BI65" s="331"/>
      <c r="BJ65" s="331"/>
      <c r="BK65" s="331"/>
      <c r="BL65" s="331"/>
      <c r="BM65" s="331"/>
      <c r="BN65" s="331"/>
      <c r="BO65" s="331"/>
      <c r="BP65" s="331"/>
      <c r="BQ65" s="331"/>
      <c r="BR65" s="331"/>
      <c r="BS65" s="331"/>
      <c r="BT65" s="331"/>
      <c r="BU65" s="331"/>
      <c r="BV65" s="331"/>
      <c r="BW65" s="331"/>
      <c r="BX65" s="331"/>
      <c r="BY65" s="331"/>
      <c r="BZ65" s="331"/>
      <c r="CA65" s="331"/>
      <c r="CB65" s="331"/>
      <c r="CC65" s="331"/>
      <c r="CD65" s="331"/>
      <c r="CE65" s="331"/>
      <c r="CF65" s="331"/>
      <c r="CG65" s="331"/>
      <c r="CH65" s="331"/>
      <c r="CI65" s="331"/>
      <c r="CJ65" s="331"/>
    </row>
    <row r="66" spans="2:88" x14ac:dyDescent="0.2">
      <c r="B66" s="331"/>
      <c r="C66" s="337"/>
      <c r="E66" s="331"/>
      <c r="F66" s="336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T66" s="331"/>
      <c r="U66" s="331"/>
      <c r="V66" s="331"/>
      <c r="Z66" s="331"/>
      <c r="AA66" s="331"/>
      <c r="AB66" s="331"/>
      <c r="AC66" s="335"/>
      <c r="AD66" s="334"/>
      <c r="AE66" s="334"/>
      <c r="AF66" s="331"/>
      <c r="AG66" s="331"/>
      <c r="AH66" s="331"/>
      <c r="AI66" s="331"/>
      <c r="AJ66" s="331"/>
      <c r="AK66" s="331"/>
      <c r="AL66" s="331"/>
      <c r="AM66" s="331"/>
      <c r="AN66" s="331"/>
      <c r="AO66" s="331"/>
      <c r="AP66" s="331"/>
      <c r="AQ66" s="331"/>
      <c r="AR66" s="331"/>
      <c r="AS66" s="331"/>
      <c r="AT66" s="331"/>
      <c r="AU66" s="331"/>
      <c r="AV66" s="331"/>
      <c r="AW66" s="331"/>
      <c r="AX66" s="331"/>
      <c r="AY66" s="331"/>
      <c r="AZ66" s="331"/>
      <c r="BA66" s="331"/>
      <c r="BB66" s="331"/>
      <c r="BC66" s="331"/>
      <c r="BD66" s="331"/>
      <c r="BE66" s="331"/>
      <c r="BF66" s="331"/>
      <c r="BG66" s="331"/>
      <c r="BH66" s="331"/>
      <c r="BI66" s="331"/>
      <c r="BJ66" s="331"/>
      <c r="BK66" s="331"/>
      <c r="BL66" s="331"/>
      <c r="BM66" s="331"/>
      <c r="BN66" s="331"/>
      <c r="BO66" s="331"/>
      <c r="BP66" s="331"/>
      <c r="BQ66" s="331"/>
      <c r="BR66" s="331"/>
      <c r="BS66" s="331"/>
      <c r="BT66" s="331"/>
      <c r="BU66" s="331"/>
      <c r="BV66" s="331"/>
      <c r="BW66" s="331"/>
      <c r="BX66" s="331"/>
      <c r="BY66" s="331"/>
      <c r="BZ66" s="331"/>
      <c r="CA66" s="331"/>
      <c r="CB66" s="331"/>
      <c r="CC66" s="331"/>
      <c r="CD66" s="331"/>
      <c r="CE66" s="331"/>
      <c r="CF66" s="331"/>
      <c r="CG66" s="331"/>
      <c r="CH66" s="331"/>
      <c r="CI66" s="331"/>
      <c r="CJ66" s="331"/>
    </row>
    <row r="67" spans="2:88" x14ac:dyDescent="0.2">
      <c r="B67" s="331"/>
      <c r="C67" s="337"/>
      <c r="E67" s="331"/>
      <c r="F67" s="336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  <c r="R67" s="331"/>
      <c r="T67" s="331"/>
      <c r="U67" s="331"/>
      <c r="V67" s="331"/>
      <c r="Z67" s="331"/>
      <c r="AA67" s="331"/>
      <c r="AB67" s="331"/>
      <c r="AC67" s="335"/>
      <c r="AD67" s="334"/>
      <c r="AE67" s="334"/>
      <c r="AF67" s="331"/>
      <c r="AG67" s="331"/>
      <c r="AH67" s="331"/>
      <c r="AI67" s="331"/>
      <c r="AJ67" s="331"/>
      <c r="AK67" s="331"/>
      <c r="AL67" s="331"/>
      <c r="AM67" s="331"/>
      <c r="AN67" s="331"/>
      <c r="AO67" s="331"/>
      <c r="AP67" s="331"/>
      <c r="AQ67" s="331"/>
      <c r="AR67" s="331"/>
      <c r="AS67" s="331"/>
      <c r="AT67" s="331"/>
      <c r="AU67" s="331"/>
      <c r="AV67" s="331"/>
      <c r="AW67" s="331"/>
      <c r="AX67" s="331"/>
      <c r="AY67" s="331"/>
      <c r="AZ67" s="331"/>
      <c r="BA67" s="331"/>
      <c r="BB67" s="331"/>
      <c r="BC67" s="331"/>
      <c r="BD67" s="331"/>
      <c r="BE67" s="331"/>
      <c r="BF67" s="331"/>
      <c r="BG67" s="331"/>
      <c r="BH67" s="331"/>
      <c r="BI67" s="331"/>
      <c r="BJ67" s="331"/>
      <c r="BK67" s="331"/>
      <c r="BL67" s="331"/>
      <c r="BM67" s="331"/>
      <c r="BN67" s="331"/>
      <c r="BO67" s="331"/>
      <c r="BP67" s="331"/>
      <c r="BQ67" s="331"/>
      <c r="BR67" s="331"/>
      <c r="BS67" s="331"/>
      <c r="BT67" s="331"/>
      <c r="BU67" s="331"/>
      <c r="BV67" s="331"/>
      <c r="BW67" s="331"/>
      <c r="BX67" s="331"/>
      <c r="BY67" s="331"/>
      <c r="BZ67" s="331"/>
      <c r="CA67" s="331"/>
      <c r="CB67" s="331"/>
      <c r="CC67" s="331"/>
      <c r="CD67" s="331"/>
      <c r="CE67" s="331"/>
      <c r="CF67" s="331"/>
      <c r="CG67" s="331"/>
      <c r="CH67" s="331"/>
      <c r="CI67" s="331"/>
      <c r="CJ67" s="331"/>
    </row>
    <row r="68" spans="2:88" x14ac:dyDescent="0.2">
      <c r="B68" s="331"/>
      <c r="C68" s="337"/>
      <c r="E68" s="331"/>
      <c r="F68" s="336"/>
      <c r="G68" s="331"/>
      <c r="H68" s="331"/>
      <c r="I68" s="331"/>
      <c r="J68" s="331"/>
      <c r="K68" s="331"/>
      <c r="L68" s="331"/>
      <c r="M68" s="331"/>
      <c r="N68" s="331"/>
      <c r="O68" s="331"/>
      <c r="P68" s="331"/>
      <c r="Q68" s="331"/>
      <c r="R68" s="331"/>
      <c r="T68" s="331"/>
      <c r="U68" s="331"/>
      <c r="V68" s="331"/>
      <c r="Z68" s="331"/>
      <c r="AA68" s="331"/>
      <c r="AB68" s="331"/>
      <c r="AC68" s="335"/>
      <c r="AD68" s="334"/>
      <c r="AE68" s="334"/>
      <c r="AF68" s="331"/>
      <c r="AG68" s="331"/>
      <c r="AH68" s="331"/>
      <c r="AI68" s="331"/>
      <c r="AJ68" s="331"/>
      <c r="AK68" s="331"/>
      <c r="AL68" s="331"/>
      <c r="AM68" s="331"/>
      <c r="AN68" s="331"/>
      <c r="AO68" s="331"/>
      <c r="AP68" s="331"/>
      <c r="AQ68" s="331"/>
      <c r="AR68" s="331"/>
      <c r="AS68" s="331"/>
      <c r="AT68" s="331"/>
      <c r="AU68" s="331"/>
      <c r="AV68" s="331"/>
      <c r="AW68" s="331"/>
      <c r="AX68" s="331"/>
      <c r="AY68" s="331"/>
      <c r="AZ68" s="331"/>
      <c r="BA68" s="331"/>
      <c r="BB68" s="331"/>
      <c r="BC68" s="331"/>
      <c r="BD68" s="331"/>
      <c r="BE68" s="331"/>
      <c r="BF68" s="331"/>
      <c r="BG68" s="331"/>
      <c r="BH68" s="331"/>
      <c r="BI68" s="331"/>
      <c r="BJ68" s="331"/>
      <c r="BK68" s="331"/>
      <c r="BL68" s="331"/>
      <c r="BM68" s="331"/>
      <c r="BN68" s="331"/>
      <c r="BO68" s="331"/>
      <c r="BP68" s="331"/>
      <c r="BQ68" s="331"/>
      <c r="BR68" s="331"/>
      <c r="BS68" s="331"/>
      <c r="BT68" s="331"/>
      <c r="BU68" s="331"/>
      <c r="BV68" s="331"/>
      <c r="BW68" s="331"/>
      <c r="BX68" s="331"/>
      <c r="BY68" s="331"/>
      <c r="BZ68" s="331"/>
      <c r="CA68" s="331"/>
      <c r="CB68" s="331"/>
      <c r="CC68" s="331"/>
      <c r="CD68" s="331"/>
      <c r="CE68" s="331"/>
      <c r="CF68" s="331"/>
      <c r="CG68" s="331"/>
      <c r="CH68" s="331"/>
      <c r="CI68" s="331"/>
      <c r="CJ68" s="331"/>
    </row>
    <row r="69" spans="2:88" x14ac:dyDescent="0.2">
      <c r="B69" s="331"/>
      <c r="C69" s="337"/>
      <c r="E69" s="331"/>
      <c r="F69" s="336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  <c r="R69" s="331"/>
      <c r="T69" s="331"/>
      <c r="U69" s="331"/>
      <c r="V69" s="331"/>
      <c r="Z69" s="331"/>
      <c r="AA69" s="331"/>
      <c r="AB69" s="331"/>
      <c r="AC69" s="335"/>
      <c r="AD69" s="334"/>
      <c r="AE69" s="334"/>
      <c r="AF69" s="331"/>
      <c r="AG69" s="331"/>
      <c r="AH69" s="331"/>
      <c r="AI69" s="331"/>
      <c r="AJ69" s="331"/>
      <c r="AK69" s="331"/>
      <c r="AL69" s="331"/>
      <c r="AM69" s="331"/>
      <c r="AN69" s="331"/>
      <c r="AO69" s="331"/>
      <c r="AP69" s="331"/>
      <c r="AQ69" s="331"/>
      <c r="AR69" s="331"/>
      <c r="AS69" s="331"/>
      <c r="AT69" s="331"/>
      <c r="AU69" s="331"/>
      <c r="AV69" s="331"/>
      <c r="AW69" s="331"/>
      <c r="AX69" s="331"/>
      <c r="AY69" s="331"/>
      <c r="AZ69" s="331"/>
      <c r="BA69" s="331"/>
      <c r="BB69" s="331"/>
      <c r="BC69" s="331"/>
      <c r="BD69" s="331"/>
      <c r="BE69" s="331"/>
      <c r="BF69" s="331"/>
      <c r="BG69" s="331"/>
      <c r="BH69" s="331"/>
      <c r="BI69" s="331"/>
      <c r="BJ69" s="331"/>
      <c r="BK69" s="331"/>
      <c r="BL69" s="331"/>
      <c r="BM69" s="331"/>
      <c r="BN69" s="331"/>
      <c r="BO69" s="331"/>
      <c r="BP69" s="331"/>
      <c r="BQ69" s="331"/>
      <c r="BR69" s="331"/>
      <c r="BS69" s="331"/>
      <c r="BT69" s="331"/>
      <c r="BU69" s="331"/>
      <c r="BV69" s="331"/>
      <c r="BW69" s="331"/>
      <c r="BX69" s="331"/>
      <c r="BY69" s="331"/>
      <c r="BZ69" s="331"/>
      <c r="CA69" s="331"/>
      <c r="CB69" s="331"/>
      <c r="CC69" s="331"/>
      <c r="CD69" s="331"/>
      <c r="CE69" s="331"/>
      <c r="CF69" s="331"/>
      <c r="CG69" s="331"/>
      <c r="CH69" s="331"/>
      <c r="CI69" s="331"/>
      <c r="CJ69" s="331"/>
    </row>
    <row r="70" spans="2:88" x14ac:dyDescent="0.2">
      <c r="B70" s="331"/>
      <c r="C70" s="337"/>
      <c r="E70" s="331"/>
      <c r="F70" s="336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  <c r="R70" s="331"/>
      <c r="T70" s="331"/>
      <c r="U70" s="331"/>
      <c r="V70" s="331"/>
      <c r="Z70" s="331"/>
      <c r="AA70" s="331"/>
      <c r="AB70" s="331"/>
      <c r="AC70" s="335"/>
      <c r="AD70" s="334"/>
      <c r="AE70" s="334"/>
      <c r="AF70" s="331"/>
      <c r="AG70" s="331"/>
      <c r="AH70" s="331"/>
      <c r="AI70" s="331"/>
      <c r="AJ70" s="331"/>
      <c r="AK70" s="331"/>
      <c r="AL70" s="331"/>
      <c r="AM70" s="331"/>
      <c r="AN70" s="331"/>
      <c r="AO70" s="331"/>
      <c r="AP70" s="331"/>
      <c r="AQ70" s="331"/>
      <c r="AR70" s="331"/>
      <c r="AS70" s="331"/>
      <c r="AT70" s="331"/>
      <c r="AU70" s="331"/>
      <c r="AV70" s="331"/>
      <c r="AW70" s="331"/>
      <c r="AX70" s="331"/>
      <c r="AY70" s="331"/>
      <c r="AZ70" s="331"/>
      <c r="BA70" s="331"/>
      <c r="BB70" s="331"/>
      <c r="BC70" s="331"/>
      <c r="BD70" s="331"/>
      <c r="BE70" s="331"/>
      <c r="BF70" s="331"/>
      <c r="BG70" s="331"/>
      <c r="BH70" s="331"/>
      <c r="BI70" s="331"/>
      <c r="BJ70" s="331"/>
      <c r="BK70" s="331"/>
      <c r="BL70" s="331"/>
      <c r="BM70" s="331"/>
      <c r="BN70" s="331"/>
      <c r="BO70" s="331"/>
      <c r="BP70" s="331"/>
      <c r="BQ70" s="331"/>
      <c r="BR70" s="331"/>
      <c r="BS70" s="331"/>
      <c r="BT70" s="331"/>
      <c r="BU70" s="331"/>
      <c r="BV70" s="331"/>
      <c r="BW70" s="331"/>
      <c r="BX70" s="331"/>
      <c r="BY70" s="331"/>
      <c r="BZ70" s="331"/>
      <c r="CA70" s="331"/>
      <c r="CB70" s="331"/>
      <c r="CC70" s="331"/>
      <c r="CD70" s="331"/>
      <c r="CE70" s="331"/>
      <c r="CF70" s="331"/>
      <c r="CG70" s="331"/>
      <c r="CH70" s="331"/>
      <c r="CI70" s="331"/>
      <c r="CJ70" s="331"/>
    </row>
    <row r="71" spans="2:88" x14ac:dyDescent="0.2">
      <c r="B71" s="331"/>
      <c r="C71" s="337"/>
      <c r="E71" s="331"/>
      <c r="F71" s="336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T71" s="331"/>
      <c r="U71" s="331"/>
      <c r="V71" s="331"/>
      <c r="Z71" s="331"/>
      <c r="AA71" s="331"/>
      <c r="AB71" s="331"/>
      <c r="AC71" s="335"/>
      <c r="AD71" s="334"/>
      <c r="AE71" s="334"/>
      <c r="AF71" s="331"/>
      <c r="AG71" s="331"/>
      <c r="AH71" s="331"/>
      <c r="AI71" s="331"/>
      <c r="AJ71" s="331"/>
      <c r="AK71" s="331"/>
      <c r="AL71" s="331"/>
      <c r="AM71" s="331"/>
      <c r="AN71" s="331"/>
      <c r="AO71" s="331"/>
      <c r="AP71" s="331"/>
      <c r="AQ71" s="331"/>
      <c r="AR71" s="331"/>
      <c r="AS71" s="331"/>
      <c r="AT71" s="331"/>
      <c r="AU71" s="331"/>
      <c r="AV71" s="331"/>
      <c r="AW71" s="331"/>
      <c r="AX71" s="331"/>
      <c r="AY71" s="331"/>
      <c r="AZ71" s="331"/>
      <c r="BA71" s="331"/>
      <c r="BB71" s="331"/>
      <c r="BC71" s="331"/>
      <c r="BD71" s="331"/>
      <c r="BE71" s="331"/>
      <c r="BF71" s="331"/>
      <c r="BG71" s="331"/>
      <c r="BH71" s="331"/>
      <c r="BI71" s="331"/>
      <c r="BJ71" s="331"/>
      <c r="BK71" s="331"/>
      <c r="BL71" s="331"/>
      <c r="BM71" s="331"/>
      <c r="BN71" s="331"/>
      <c r="BO71" s="331"/>
      <c r="BP71" s="331"/>
      <c r="BQ71" s="331"/>
      <c r="BR71" s="331"/>
      <c r="BS71" s="331"/>
      <c r="BT71" s="331"/>
      <c r="BU71" s="331"/>
      <c r="BV71" s="331"/>
      <c r="BW71" s="331"/>
      <c r="BX71" s="331"/>
      <c r="BY71" s="331"/>
      <c r="BZ71" s="331"/>
      <c r="CA71" s="331"/>
      <c r="CB71" s="331"/>
      <c r="CC71" s="331"/>
      <c r="CD71" s="331"/>
      <c r="CE71" s="331"/>
      <c r="CF71" s="331"/>
      <c r="CG71" s="331"/>
      <c r="CH71" s="331"/>
      <c r="CI71" s="331"/>
      <c r="CJ71" s="331"/>
    </row>
    <row r="72" spans="2:88" x14ac:dyDescent="0.2">
      <c r="B72" s="331"/>
      <c r="C72" s="337"/>
      <c r="E72" s="331"/>
      <c r="F72" s="336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T72" s="331"/>
      <c r="U72" s="331"/>
      <c r="V72" s="331"/>
      <c r="Z72" s="331"/>
      <c r="AA72" s="331"/>
      <c r="AB72" s="331"/>
      <c r="AC72" s="335"/>
      <c r="AD72" s="334"/>
      <c r="AE72" s="334"/>
      <c r="AF72" s="331"/>
      <c r="AG72" s="331"/>
      <c r="AH72" s="331"/>
      <c r="AI72" s="331"/>
      <c r="AJ72" s="331"/>
      <c r="AK72" s="331"/>
      <c r="AL72" s="331"/>
      <c r="AM72" s="331"/>
      <c r="AN72" s="331"/>
      <c r="AO72" s="331"/>
      <c r="AP72" s="331"/>
      <c r="AQ72" s="331"/>
      <c r="AR72" s="331"/>
      <c r="AS72" s="331"/>
      <c r="AT72" s="331"/>
      <c r="AU72" s="331"/>
      <c r="AV72" s="331"/>
      <c r="AW72" s="331"/>
      <c r="AX72" s="331"/>
      <c r="AY72" s="331"/>
      <c r="AZ72" s="331"/>
      <c r="BA72" s="331"/>
      <c r="BB72" s="331"/>
      <c r="BC72" s="331"/>
      <c r="BD72" s="331"/>
      <c r="BE72" s="331"/>
      <c r="BF72" s="331"/>
      <c r="BG72" s="331"/>
      <c r="BH72" s="331"/>
      <c r="BI72" s="331"/>
      <c r="BJ72" s="331"/>
      <c r="BK72" s="331"/>
      <c r="BL72" s="331"/>
      <c r="BM72" s="331"/>
      <c r="BN72" s="331"/>
      <c r="BO72" s="331"/>
      <c r="BP72" s="331"/>
      <c r="BQ72" s="331"/>
      <c r="BR72" s="331"/>
      <c r="BS72" s="331"/>
      <c r="BT72" s="331"/>
      <c r="BU72" s="331"/>
      <c r="BV72" s="331"/>
      <c r="BW72" s="331"/>
      <c r="BX72" s="331"/>
      <c r="BY72" s="331"/>
      <c r="BZ72" s="331"/>
      <c r="CA72" s="331"/>
      <c r="CB72" s="331"/>
      <c r="CC72" s="331"/>
      <c r="CD72" s="331"/>
      <c r="CE72" s="331"/>
      <c r="CF72" s="331"/>
      <c r="CG72" s="331"/>
      <c r="CH72" s="331"/>
      <c r="CI72" s="331"/>
      <c r="CJ72" s="331"/>
    </row>
    <row r="73" spans="2:88" x14ac:dyDescent="0.2">
      <c r="B73" s="331"/>
      <c r="C73" s="337"/>
      <c r="E73" s="331"/>
      <c r="F73" s="336"/>
      <c r="G73" s="331"/>
      <c r="H73" s="331"/>
      <c r="I73" s="331"/>
      <c r="J73" s="331"/>
      <c r="K73" s="331"/>
      <c r="L73" s="331"/>
      <c r="M73" s="331"/>
      <c r="N73" s="331"/>
      <c r="O73" s="331"/>
      <c r="P73" s="331"/>
      <c r="Q73" s="331"/>
      <c r="R73" s="331"/>
      <c r="T73" s="331"/>
      <c r="U73" s="331"/>
      <c r="V73" s="331"/>
      <c r="Z73" s="331"/>
      <c r="AA73" s="331"/>
      <c r="AB73" s="331"/>
      <c r="AC73" s="335"/>
      <c r="AD73" s="334"/>
      <c r="AE73" s="334"/>
      <c r="AF73" s="331"/>
      <c r="AG73" s="331"/>
      <c r="AH73" s="331"/>
      <c r="AI73" s="331"/>
      <c r="AJ73" s="331"/>
      <c r="AK73" s="331"/>
      <c r="AL73" s="331"/>
      <c r="AM73" s="331"/>
      <c r="AN73" s="331"/>
      <c r="AO73" s="331"/>
      <c r="AP73" s="331"/>
      <c r="AQ73" s="331"/>
      <c r="AR73" s="331"/>
      <c r="AS73" s="331"/>
      <c r="AT73" s="331"/>
      <c r="AU73" s="331"/>
      <c r="AV73" s="331"/>
      <c r="AW73" s="331"/>
      <c r="AX73" s="331"/>
      <c r="AY73" s="331"/>
      <c r="AZ73" s="331"/>
      <c r="BA73" s="331"/>
      <c r="BB73" s="331"/>
      <c r="BC73" s="331"/>
      <c r="BD73" s="331"/>
      <c r="BE73" s="331"/>
      <c r="BF73" s="331"/>
      <c r="BG73" s="331"/>
      <c r="BH73" s="331"/>
      <c r="BI73" s="331"/>
      <c r="BJ73" s="331"/>
      <c r="BK73" s="331"/>
      <c r="BL73" s="331"/>
      <c r="BM73" s="331"/>
      <c r="BN73" s="331"/>
      <c r="BO73" s="331"/>
      <c r="BP73" s="331"/>
      <c r="BQ73" s="331"/>
      <c r="BR73" s="331"/>
      <c r="BS73" s="331"/>
      <c r="BT73" s="331"/>
      <c r="BU73" s="331"/>
      <c r="BV73" s="331"/>
      <c r="BW73" s="331"/>
      <c r="BX73" s="331"/>
      <c r="BY73" s="331"/>
      <c r="BZ73" s="331"/>
      <c r="CA73" s="331"/>
      <c r="CB73" s="331"/>
      <c r="CC73" s="331"/>
      <c r="CD73" s="331"/>
      <c r="CE73" s="331"/>
      <c r="CF73" s="331"/>
      <c r="CG73" s="331"/>
      <c r="CH73" s="331"/>
      <c r="CI73" s="331"/>
      <c r="CJ73" s="331"/>
    </row>
    <row r="74" spans="2:88" x14ac:dyDescent="0.2">
      <c r="B74" s="331"/>
      <c r="C74" s="337"/>
      <c r="E74" s="331"/>
      <c r="F74" s="336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T74" s="331"/>
      <c r="U74" s="331"/>
      <c r="V74" s="331"/>
      <c r="Z74" s="331"/>
      <c r="AA74" s="331"/>
      <c r="AB74" s="331"/>
      <c r="AC74" s="335"/>
      <c r="AD74" s="334"/>
      <c r="AE74" s="334"/>
      <c r="AF74" s="331"/>
      <c r="AG74" s="331"/>
      <c r="AH74" s="331"/>
      <c r="AI74" s="331"/>
      <c r="AJ74" s="331"/>
      <c r="AK74" s="331"/>
      <c r="AL74" s="331"/>
      <c r="AM74" s="331"/>
      <c r="AN74" s="331"/>
      <c r="AO74" s="331"/>
      <c r="AP74" s="331"/>
      <c r="AQ74" s="331"/>
      <c r="AR74" s="331"/>
      <c r="AS74" s="331"/>
      <c r="AT74" s="331"/>
      <c r="AU74" s="331"/>
      <c r="AV74" s="331"/>
      <c r="AW74" s="331"/>
      <c r="AX74" s="331"/>
      <c r="AY74" s="331"/>
      <c r="AZ74" s="331"/>
      <c r="BA74" s="331"/>
      <c r="BB74" s="331"/>
      <c r="BC74" s="331"/>
      <c r="BD74" s="331"/>
      <c r="BE74" s="331"/>
      <c r="BF74" s="331"/>
      <c r="BG74" s="331"/>
      <c r="BH74" s="331"/>
      <c r="BI74" s="331"/>
      <c r="BJ74" s="331"/>
      <c r="BK74" s="331"/>
      <c r="BL74" s="331"/>
      <c r="BM74" s="331"/>
      <c r="BN74" s="331"/>
      <c r="BO74" s="331"/>
      <c r="BP74" s="331"/>
      <c r="BQ74" s="331"/>
      <c r="BR74" s="331"/>
      <c r="BS74" s="331"/>
      <c r="BT74" s="331"/>
      <c r="BU74" s="331"/>
      <c r="BV74" s="331"/>
      <c r="BW74" s="331"/>
      <c r="BX74" s="331"/>
      <c r="BY74" s="331"/>
      <c r="BZ74" s="331"/>
      <c r="CA74" s="331"/>
      <c r="CB74" s="331"/>
      <c r="CC74" s="331"/>
      <c r="CD74" s="331"/>
      <c r="CE74" s="331"/>
      <c r="CF74" s="331"/>
      <c r="CG74" s="331"/>
      <c r="CH74" s="331"/>
      <c r="CI74" s="331"/>
      <c r="CJ74" s="331"/>
    </row>
    <row r="75" spans="2:88" x14ac:dyDescent="0.2">
      <c r="B75" s="331"/>
      <c r="C75" s="337"/>
      <c r="E75" s="331"/>
      <c r="F75" s="336"/>
      <c r="G75" s="331"/>
      <c r="H75" s="331"/>
      <c r="I75" s="331"/>
      <c r="J75" s="331"/>
      <c r="K75" s="331"/>
      <c r="L75" s="331"/>
      <c r="M75" s="331"/>
      <c r="N75" s="331"/>
      <c r="O75" s="331"/>
      <c r="P75" s="331"/>
      <c r="Q75" s="331"/>
      <c r="R75" s="331"/>
      <c r="T75" s="331"/>
      <c r="U75" s="331"/>
      <c r="V75" s="331"/>
      <c r="Z75" s="331"/>
      <c r="AA75" s="331"/>
      <c r="AB75" s="331"/>
      <c r="AC75" s="335"/>
      <c r="AD75" s="334"/>
      <c r="AE75" s="334"/>
      <c r="AF75" s="331"/>
      <c r="AG75" s="331"/>
      <c r="AH75" s="331"/>
      <c r="AI75" s="331"/>
      <c r="AJ75" s="331"/>
      <c r="AK75" s="331"/>
      <c r="AL75" s="331"/>
      <c r="AM75" s="331"/>
      <c r="AN75" s="331"/>
      <c r="AO75" s="331"/>
      <c r="AP75" s="331"/>
      <c r="AQ75" s="331"/>
      <c r="AR75" s="331"/>
      <c r="AS75" s="331"/>
      <c r="AT75" s="331"/>
      <c r="AU75" s="331"/>
      <c r="AV75" s="331"/>
      <c r="AW75" s="331"/>
      <c r="AX75" s="331"/>
      <c r="AY75" s="331"/>
      <c r="AZ75" s="331"/>
      <c r="BA75" s="331"/>
      <c r="BB75" s="331"/>
      <c r="BC75" s="331"/>
      <c r="BD75" s="331"/>
      <c r="BE75" s="331"/>
      <c r="BF75" s="331"/>
      <c r="BG75" s="331"/>
      <c r="BH75" s="331"/>
      <c r="BI75" s="331"/>
      <c r="BJ75" s="331"/>
      <c r="BK75" s="331"/>
      <c r="BL75" s="331"/>
      <c r="BM75" s="331"/>
      <c r="BN75" s="331"/>
      <c r="BO75" s="331"/>
      <c r="BP75" s="331"/>
      <c r="BQ75" s="331"/>
      <c r="BR75" s="331"/>
      <c r="BS75" s="331"/>
      <c r="BT75" s="331"/>
      <c r="BU75" s="331"/>
      <c r="BV75" s="331"/>
      <c r="BW75" s="331"/>
      <c r="BX75" s="331"/>
      <c r="BY75" s="331"/>
      <c r="BZ75" s="331"/>
      <c r="CA75" s="331"/>
      <c r="CB75" s="331"/>
      <c r="CC75" s="331"/>
      <c r="CD75" s="331"/>
      <c r="CE75" s="331"/>
      <c r="CF75" s="331"/>
      <c r="CG75" s="331"/>
      <c r="CH75" s="331"/>
      <c r="CI75" s="331"/>
      <c r="CJ75" s="331"/>
    </row>
    <row r="76" spans="2:88" x14ac:dyDescent="0.2">
      <c r="B76" s="331"/>
      <c r="C76" s="337"/>
      <c r="E76" s="331"/>
      <c r="F76" s="336"/>
      <c r="G76" s="331"/>
      <c r="H76" s="331"/>
      <c r="I76" s="331"/>
      <c r="J76" s="331"/>
      <c r="K76" s="331"/>
      <c r="L76" s="331"/>
      <c r="M76" s="331"/>
      <c r="N76" s="331"/>
      <c r="O76" s="331"/>
      <c r="P76" s="331"/>
      <c r="Q76" s="331"/>
      <c r="R76" s="331"/>
      <c r="T76" s="331"/>
      <c r="U76" s="331"/>
      <c r="V76" s="331"/>
      <c r="Z76" s="331"/>
      <c r="AA76" s="331"/>
      <c r="AB76" s="331"/>
      <c r="AC76" s="335"/>
      <c r="AD76" s="334"/>
      <c r="AE76" s="334"/>
      <c r="AF76" s="331"/>
      <c r="AG76" s="331"/>
      <c r="AH76" s="331"/>
      <c r="AI76" s="331"/>
      <c r="AJ76" s="331"/>
      <c r="AK76" s="331"/>
      <c r="AL76" s="331"/>
      <c r="AM76" s="331"/>
      <c r="AN76" s="331"/>
      <c r="AO76" s="331"/>
      <c r="AP76" s="331"/>
      <c r="AQ76" s="331"/>
      <c r="AR76" s="331"/>
      <c r="AS76" s="331"/>
      <c r="AT76" s="331"/>
      <c r="AU76" s="331"/>
      <c r="AV76" s="331"/>
      <c r="AW76" s="331"/>
      <c r="AX76" s="331"/>
      <c r="AY76" s="331"/>
      <c r="AZ76" s="331"/>
      <c r="BA76" s="331"/>
      <c r="BB76" s="331"/>
      <c r="BC76" s="331"/>
      <c r="BD76" s="331"/>
      <c r="BE76" s="331"/>
      <c r="BF76" s="331"/>
      <c r="BG76" s="331"/>
      <c r="BH76" s="331"/>
      <c r="BI76" s="331"/>
      <c r="BJ76" s="331"/>
      <c r="BK76" s="331"/>
      <c r="BL76" s="331"/>
      <c r="BM76" s="331"/>
      <c r="BN76" s="331"/>
      <c r="BO76" s="331"/>
      <c r="BP76" s="331"/>
      <c r="BQ76" s="331"/>
      <c r="BR76" s="331"/>
      <c r="BS76" s="331"/>
      <c r="BT76" s="331"/>
      <c r="BU76" s="331"/>
      <c r="BV76" s="331"/>
      <c r="BW76" s="331"/>
      <c r="BX76" s="331"/>
      <c r="BY76" s="331"/>
      <c r="BZ76" s="331"/>
      <c r="CA76" s="331"/>
      <c r="CB76" s="331"/>
      <c r="CC76" s="331"/>
      <c r="CD76" s="331"/>
      <c r="CE76" s="331"/>
      <c r="CF76" s="331"/>
      <c r="CG76" s="331"/>
      <c r="CH76" s="331"/>
      <c r="CI76" s="331"/>
      <c r="CJ76" s="331"/>
    </row>
    <row r="77" spans="2:88" x14ac:dyDescent="0.2">
      <c r="B77" s="331"/>
      <c r="C77" s="337"/>
      <c r="E77" s="331"/>
      <c r="F77" s="336"/>
      <c r="G77" s="331"/>
      <c r="H77" s="331"/>
      <c r="I77" s="331"/>
      <c r="J77" s="331"/>
      <c r="K77" s="331"/>
      <c r="L77" s="331"/>
      <c r="M77" s="331"/>
      <c r="N77" s="331"/>
      <c r="O77" s="331"/>
      <c r="P77" s="331"/>
      <c r="Q77" s="331"/>
      <c r="R77" s="331"/>
      <c r="T77" s="331"/>
      <c r="U77" s="331"/>
      <c r="V77" s="331"/>
      <c r="Z77" s="331"/>
      <c r="AA77" s="331"/>
      <c r="AB77" s="331"/>
      <c r="AC77" s="335"/>
      <c r="AD77" s="334"/>
      <c r="AE77" s="334"/>
      <c r="AF77" s="331"/>
      <c r="AG77" s="331"/>
      <c r="AH77" s="331"/>
      <c r="AI77" s="331"/>
      <c r="AJ77" s="331"/>
      <c r="AK77" s="331"/>
      <c r="AL77" s="331"/>
      <c r="AM77" s="331"/>
      <c r="AN77" s="331"/>
      <c r="AO77" s="331"/>
      <c r="AP77" s="331"/>
      <c r="AQ77" s="331"/>
      <c r="AR77" s="331"/>
      <c r="AS77" s="331"/>
      <c r="AT77" s="331"/>
      <c r="AU77" s="331"/>
      <c r="AV77" s="331"/>
      <c r="AW77" s="331"/>
      <c r="AX77" s="331"/>
      <c r="AY77" s="331"/>
      <c r="AZ77" s="331"/>
      <c r="BA77" s="331"/>
      <c r="BB77" s="331"/>
      <c r="BC77" s="331"/>
      <c r="BD77" s="331"/>
      <c r="BE77" s="331"/>
      <c r="BF77" s="331"/>
      <c r="BG77" s="331"/>
      <c r="BH77" s="331"/>
      <c r="BI77" s="331"/>
      <c r="BJ77" s="331"/>
      <c r="BK77" s="331"/>
      <c r="BL77" s="331"/>
      <c r="BM77" s="331"/>
      <c r="BN77" s="331"/>
      <c r="BO77" s="331"/>
      <c r="BP77" s="331"/>
      <c r="BQ77" s="331"/>
      <c r="BR77" s="331"/>
      <c r="BS77" s="331"/>
      <c r="BT77" s="331"/>
      <c r="BU77" s="331"/>
      <c r="BV77" s="331"/>
      <c r="BW77" s="331"/>
      <c r="BX77" s="331"/>
      <c r="BY77" s="331"/>
      <c r="BZ77" s="331"/>
      <c r="CA77" s="331"/>
      <c r="CB77" s="331"/>
      <c r="CC77" s="331"/>
      <c r="CD77" s="331"/>
      <c r="CE77" s="331"/>
      <c r="CF77" s="331"/>
      <c r="CG77" s="331"/>
      <c r="CH77" s="331"/>
      <c r="CI77" s="331"/>
      <c r="CJ77" s="331"/>
    </row>
    <row r="78" spans="2:88" x14ac:dyDescent="0.2">
      <c r="B78" s="331"/>
      <c r="C78" s="337"/>
      <c r="E78" s="331"/>
      <c r="F78" s="336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T78" s="331"/>
      <c r="U78" s="331"/>
      <c r="V78" s="331"/>
      <c r="Z78" s="331"/>
      <c r="AA78" s="331"/>
      <c r="AB78" s="331"/>
      <c r="AC78" s="335"/>
      <c r="AD78" s="334"/>
      <c r="AE78" s="334"/>
      <c r="AF78" s="331"/>
      <c r="AG78" s="331"/>
      <c r="AH78" s="331"/>
      <c r="AI78" s="331"/>
      <c r="AJ78" s="331"/>
      <c r="AK78" s="331"/>
      <c r="AL78" s="331"/>
      <c r="AM78" s="331"/>
      <c r="AN78" s="331"/>
      <c r="AO78" s="331"/>
      <c r="AP78" s="331"/>
      <c r="AQ78" s="331"/>
      <c r="AR78" s="331"/>
      <c r="AS78" s="331"/>
      <c r="AT78" s="331"/>
      <c r="AU78" s="331"/>
      <c r="AV78" s="331"/>
      <c r="AW78" s="331"/>
      <c r="AX78" s="331"/>
      <c r="AY78" s="331"/>
      <c r="AZ78" s="331"/>
      <c r="BA78" s="331"/>
      <c r="BB78" s="331"/>
      <c r="BC78" s="331"/>
      <c r="BD78" s="331"/>
      <c r="BE78" s="331"/>
      <c r="BF78" s="331"/>
      <c r="BG78" s="331"/>
      <c r="BH78" s="331"/>
      <c r="BI78" s="331"/>
      <c r="BJ78" s="331"/>
      <c r="BK78" s="331"/>
      <c r="BL78" s="331"/>
      <c r="BM78" s="331"/>
      <c r="BN78" s="331"/>
      <c r="BO78" s="331"/>
      <c r="BP78" s="331"/>
      <c r="BQ78" s="331"/>
      <c r="BR78" s="331"/>
      <c r="BS78" s="331"/>
      <c r="BT78" s="331"/>
      <c r="BU78" s="331"/>
      <c r="BV78" s="331"/>
      <c r="BW78" s="331"/>
      <c r="BX78" s="331"/>
      <c r="BY78" s="331"/>
      <c r="BZ78" s="331"/>
      <c r="CA78" s="331"/>
      <c r="CB78" s="331"/>
      <c r="CC78" s="331"/>
      <c r="CD78" s="331"/>
      <c r="CE78" s="331"/>
      <c r="CF78" s="331"/>
      <c r="CG78" s="331"/>
      <c r="CH78" s="331"/>
      <c r="CI78" s="331"/>
      <c r="CJ78" s="331"/>
    </row>
    <row r="79" spans="2:88" x14ac:dyDescent="0.2">
      <c r="B79" s="331"/>
      <c r="C79" s="337"/>
      <c r="E79" s="331"/>
      <c r="F79" s="336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1"/>
      <c r="R79" s="331"/>
      <c r="T79" s="331"/>
      <c r="U79" s="331"/>
      <c r="V79" s="331"/>
      <c r="Z79" s="331"/>
      <c r="AA79" s="331"/>
      <c r="AB79" s="331"/>
      <c r="AC79" s="335"/>
      <c r="AD79" s="334"/>
      <c r="AE79" s="334"/>
      <c r="AF79" s="331"/>
      <c r="AG79" s="331"/>
      <c r="AH79" s="331"/>
      <c r="AI79" s="331"/>
      <c r="AJ79" s="331"/>
      <c r="AK79" s="331"/>
      <c r="AL79" s="331"/>
      <c r="AM79" s="331"/>
      <c r="AN79" s="331"/>
      <c r="AO79" s="331"/>
      <c r="AP79" s="331"/>
      <c r="AQ79" s="331"/>
      <c r="AR79" s="331"/>
      <c r="AS79" s="331"/>
      <c r="AT79" s="331"/>
      <c r="AU79" s="331"/>
      <c r="AV79" s="331"/>
      <c r="AW79" s="331"/>
      <c r="AX79" s="331"/>
      <c r="AY79" s="331"/>
      <c r="AZ79" s="331"/>
      <c r="BA79" s="331"/>
      <c r="BB79" s="331"/>
      <c r="BC79" s="331"/>
      <c r="BD79" s="331"/>
      <c r="BE79" s="331"/>
      <c r="BF79" s="331"/>
      <c r="BG79" s="331"/>
      <c r="BH79" s="331"/>
      <c r="BI79" s="331"/>
      <c r="BJ79" s="331"/>
      <c r="BK79" s="331"/>
      <c r="BL79" s="331"/>
      <c r="BM79" s="331"/>
      <c r="BN79" s="331"/>
      <c r="BO79" s="331"/>
      <c r="BP79" s="331"/>
      <c r="BQ79" s="331"/>
      <c r="BR79" s="331"/>
      <c r="BS79" s="331"/>
      <c r="BT79" s="331"/>
      <c r="BU79" s="331"/>
      <c r="BV79" s="331"/>
      <c r="BW79" s="331"/>
      <c r="BX79" s="331"/>
      <c r="BY79" s="331"/>
      <c r="BZ79" s="331"/>
      <c r="CA79" s="331"/>
      <c r="CB79" s="331"/>
      <c r="CC79" s="331"/>
      <c r="CD79" s="331"/>
      <c r="CE79" s="331"/>
      <c r="CF79" s="331"/>
      <c r="CG79" s="331"/>
      <c r="CH79" s="331"/>
      <c r="CI79" s="331"/>
      <c r="CJ79" s="331"/>
    </row>
    <row r="80" spans="2:88" x14ac:dyDescent="0.2">
      <c r="B80" s="331"/>
      <c r="C80" s="337"/>
      <c r="E80" s="331"/>
      <c r="F80" s="336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1"/>
      <c r="R80" s="331"/>
      <c r="T80" s="331"/>
      <c r="U80" s="331"/>
      <c r="V80" s="331"/>
      <c r="Z80" s="331"/>
      <c r="AA80" s="331"/>
      <c r="AB80" s="331"/>
      <c r="AC80" s="335"/>
      <c r="AD80" s="334"/>
      <c r="AE80" s="334"/>
      <c r="AF80" s="331"/>
      <c r="AG80" s="331"/>
      <c r="AH80" s="331"/>
      <c r="AI80" s="331"/>
      <c r="AJ80" s="331"/>
      <c r="AK80" s="331"/>
      <c r="AL80" s="331"/>
      <c r="AM80" s="331"/>
      <c r="AN80" s="331"/>
      <c r="AO80" s="331"/>
      <c r="AP80" s="331"/>
      <c r="AQ80" s="331"/>
      <c r="AR80" s="331"/>
      <c r="AS80" s="331"/>
      <c r="AT80" s="331"/>
      <c r="AU80" s="331"/>
      <c r="AV80" s="331"/>
      <c r="AW80" s="331"/>
      <c r="AX80" s="331"/>
      <c r="AY80" s="331"/>
      <c r="AZ80" s="331"/>
      <c r="BA80" s="331"/>
      <c r="BB80" s="331"/>
      <c r="BC80" s="331"/>
      <c r="BD80" s="331"/>
      <c r="BE80" s="331"/>
      <c r="BF80" s="331"/>
      <c r="BG80" s="331"/>
      <c r="BH80" s="331"/>
      <c r="BI80" s="331"/>
      <c r="BJ80" s="331"/>
      <c r="BK80" s="331"/>
      <c r="BL80" s="331"/>
      <c r="BM80" s="331"/>
      <c r="BN80" s="331"/>
      <c r="BO80" s="331"/>
      <c r="BP80" s="331"/>
      <c r="BQ80" s="331"/>
      <c r="BR80" s="331"/>
      <c r="BS80" s="331"/>
      <c r="BT80" s="331"/>
      <c r="BU80" s="331"/>
      <c r="BV80" s="331"/>
      <c r="BW80" s="331"/>
      <c r="BX80" s="331"/>
      <c r="BY80" s="331"/>
      <c r="BZ80" s="331"/>
      <c r="CA80" s="331"/>
      <c r="CB80" s="331"/>
      <c r="CC80" s="331"/>
      <c r="CD80" s="331"/>
      <c r="CE80" s="331"/>
      <c r="CF80" s="331"/>
      <c r="CG80" s="331"/>
      <c r="CH80" s="331"/>
      <c r="CI80" s="331"/>
      <c r="CJ80" s="331"/>
    </row>
    <row r="81" spans="2:88" x14ac:dyDescent="0.2">
      <c r="B81" s="331"/>
      <c r="C81" s="337"/>
      <c r="E81" s="331"/>
      <c r="F81" s="336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  <c r="T81" s="331"/>
      <c r="U81" s="331"/>
      <c r="V81" s="331"/>
      <c r="Z81" s="331"/>
      <c r="AA81" s="331"/>
      <c r="AB81" s="331"/>
      <c r="AC81" s="335"/>
      <c r="AD81" s="334"/>
      <c r="AE81" s="334"/>
      <c r="AF81" s="331"/>
      <c r="AG81" s="331"/>
      <c r="AH81" s="331"/>
      <c r="AI81" s="331"/>
      <c r="AJ81" s="331"/>
      <c r="AK81" s="331"/>
      <c r="AL81" s="331"/>
      <c r="AM81" s="331"/>
      <c r="AN81" s="331"/>
      <c r="AO81" s="331"/>
      <c r="AP81" s="331"/>
      <c r="AQ81" s="331"/>
      <c r="AR81" s="331"/>
      <c r="AS81" s="331"/>
      <c r="AT81" s="331"/>
      <c r="AU81" s="331"/>
      <c r="AV81" s="331"/>
      <c r="AW81" s="331"/>
      <c r="AX81" s="331"/>
      <c r="AY81" s="331"/>
      <c r="AZ81" s="331"/>
      <c r="BA81" s="331"/>
      <c r="BB81" s="331"/>
      <c r="BC81" s="331"/>
      <c r="BD81" s="331"/>
      <c r="BE81" s="331"/>
      <c r="BF81" s="331"/>
      <c r="BG81" s="331"/>
      <c r="BH81" s="331"/>
      <c r="BI81" s="331"/>
      <c r="BJ81" s="331"/>
      <c r="BK81" s="331"/>
      <c r="BL81" s="331"/>
      <c r="BM81" s="331"/>
      <c r="BN81" s="331"/>
      <c r="BO81" s="331"/>
      <c r="BP81" s="331"/>
      <c r="BQ81" s="331"/>
      <c r="BR81" s="331"/>
      <c r="BS81" s="331"/>
      <c r="BT81" s="331"/>
      <c r="BU81" s="331"/>
      <c r="BV81" s="331"/>
      <c r="BW81" s="331"/>
      <c r="BX81" s="331"/>
      <c r="BY81" s="331"/>
      <c r="BZ81" s="331"/>
      <c r="CA81" s="331"/>
      <c r="CB81" s="331"/>
      <c r="CC81" s="331"/>
      <c r="CD81" s="331"/>
      <c r="CE81" s="331"/>
      <c r="CF81" s="331"/>
      <c r="CG81" s="331"/>
      <c r="CH81" s="331"/>
      <c r="CI81" s="331"/>
      <c r="CJ81" s="331"/>
    </row>
    <row r="82" spans="2:88" x14ac:dyDescent="0.2">
      <c r="B82" s="331"/>
      <c r="C82" s="337"/>
      <c r="E82" s="331"/>
      <c r="F82" s="336"/>
      <c r="G82" s="331"/>
      <c r="H82" s="331"/>
      <c r="I82" s="331"/>
      <c r="J82" s="331"/>
      <c r="K82" s="331"/>
      <c r="L82" s="331"/>
      <c r="M82" s="331"/>
      <c r="N82" s="331"/>
      <c r="O82" s="331"/>
      <c r="P82" s="331"/>
      <c r="Q82" s="331"/>
      <c r="R82" s="331"/>
      <c r="T82" s="331"/>
      <c r="U82" s="331"/>
      <c r="V82" s="331"/>
      <c r="Z82" s="331"/>
      <c r="AA82" s="331"/>
      <c r="AB82" s="331"/>
      <c r="AC82" s="335"/>
      <c r="AD82" s="334"/>
      <c r="AE82" s="334"/>
      <c r="AF82" s="331"/>
      <c r="AG82" s="331"/>
      <c r="AH82" s="331"/>
      <c r="AI82" s="331"/>
      <c r="AJ82" s="331"/>
      <c r="AK82" s="331"/>
      <c r="AL82" s="331"/>
      <c r="AM82" s="331"/>
      <c r="AN82" s="331"/>
      <c r="AO82" s="331"/>
      <c r="AP82" s="331"/>
      <c r="AQ82" s="331"/>
      <c r="AR82" s="331"/>
      <c r="AS82" s="331"/>
      <c r="AT82" s="331"/>
      <c r="AU82" s="331"/>
      <c r="AV82" s="331"/>
      <c r="AW82" s="331"/>
      <c r="AX82" s="331"/>
      <c r="AY82" s="331"/>
      <c r="AZ82" s="331"/>
      <c r="BA82" s="331"/>
      <c r="BB82" s="331"/>
      <c r="BC82" s="331"/>
      <c r="BD82" s="331"/>
      <c r="BE82" s="331"/>
      <c r="BF82" s="331"/>
      <c r="BG82" s="331"/>
      <c r="BH82" s="331"/>
      <c r="BI82" s="331"/>
      <c r="BJ82" s="331"/>
      <c r="BK82" s="331"/>
      <c r="BL82" s="331"/>
      <c r="BM82" s="331"/>
      <c r="BN82" s="331"/>
      <c r="BO82" s="331"/>
      <c r="BP82" s="331"/>
      <c r="BQ82" s="331"/>
      <c r="BR82" s="331"/>
      <c r="BS82" s="331"/>
      <c r="BT82" s="331"/>
      <c r="BU82" s="331"/>
      <c r="BV82" s="331"/>
      <c r="BW82" s="331"/>
      <c r="BX82" s="331"/>
      <c r="BY82" s="331"/>
      <c r="BZ82" s="331"/>
      <c r="CA82" s="331"/>
      <c r="CB82" s="331"/>
      <c r="CC82" s="331"/>
      <c r="CD82" s="331"/>
      <c r="CE82" s="331"/>
      <c r="CF82" s="331"/>
      <c r="CG82" s="331"/>
      <c r="CH82" s="331"/>
      <c r="CI82" s="331"/>
      <c r="CJ82" s="331"/>
    </row>
    <row r="83" spans="2:88" x14ac:dyDescent="0.2">
      <c r="B83" s="331"/>
      <c r="C83" s="337"/>
      <c r="E83" s="331"/>
      <c r="F83" s="336"/>
      <c r="G83" s="331"/>
      <c r="H83" s="331"/>
      <c r="I83" s="331"/>
      <c r="J83" s="331"/>
      <c r="K83" s="331"/>
      <c r="L83" s="331"/>
      <c r="M83" s="331"/>
      <c r="N83" s="331"/>
      <c r="O83" s="331"/>
      <c r="P83" s="331"/>
      <c r="Q83" s="331"/>
      <c r="R83" s="331"/>
      <c r="T83" s="331"/>
      <c r="U83" s="331"/>
      <c r="V83" s="331"/>
      <c r="Z83" s="331"/>
      <c r="AA83" s="331"/>
      <c r="AB83" s="331"/>
      <c r="AC83" s="335"/>
      <c r="AD83" s="334"/>
      <c r="AE83" s="334"/>
      <c r="AF83" s="331"/>
      <c r="AG83" s="331"/>
      <c r="AH83" s="331"/>
      <c r="AI83" s="331"/>
      <c r="AJ83" s="331"/>
      <c r="AK83" s="331"/>
      <c r="AL83" s="331"/>
      <c r="AM83" s="331"/>
      <c r="AN83" s="331"/>
      <c r="AO83" s="331"/>
      <c r="AP83" s="331"/>
      <c r="AQ83" s="331"/>
      <c r="AR83" s="331"/>
      <c r="AS83" s="331"/>
      <c r="AT83" s="331"/>
      <c r="AU83" s="331"/>
      <c r="AV83" s="331"/>
      <c r="AW83" s="331"/>
      <c r="AX83" s="331"/>
      <c r="AY83" s="331"/>
      <c r="AZ83" s="331"/>
      <c r="BA83" s="331"/>
      <c r="BB83" s="331"/>
      <c r="BC83" s="331"/>
      <c r="BD83" s="331"/>
      <c r="BE83" s="331"/>
      <c r="BF83" s="331"/>
      <c r="BG83" s="331"/>
      <c r="BH83" s="331"/>
      <c r="BI83" s="331"/>
      <c r="BJ83" s="331"/>
      <c r="BK83" s="331"/>
      <c r="BL83" s="331"/>
      <c r="BM83" s="331"/>
      <c r="BN83" s="331"/>
      <c r="BO83" s="331"/>
      <c r="BP83" s="331"/>
      <c r="BQ83" s="331"/>
      <c r="BR83" s="331"/>
      <c r="BS83" s="331"/>
      <c r="BT83" s="331"/>
      <c r="BU83" s="331"/>
      <c r="BV83" s="331"/>
      <c r="BW83" s="331"/>
      <c r="BX83" s="331"/>
      <c r="BY83" s="331"/>
      <c r="BZ83" s="331"/>
      <c r="CA83" s="331"/>
      <c r="CB83" s="331"/>
      <c r="CC83" s="331"/>
      <c r="CD83" s="331"/>
      <c r="CE83" s="331"/>
      <c r="CF83" s="331"/>
      <c r="CG83" s="331"/>
      <c r="CH83" s="331"/>
      <c r="CI83" s="331"/>
      <c r="CJ83" s="331"/>
    </row>
  </sheetData>
  <printOptions horizontalCentered="1" verticalCentered="1"/>
  <pageMargins left="0.62992125984251968" right="0.78740157480314965" top="0.9055118110236221" bottom="0.98425196850393704" header="0.43307086614173229" footer="0.51181102362204722"/>
  <pageSetup paperSize="9" scale="69" fitToHeight="0" orientation="landscape" r:id="rId1"/>
  <headerFooter alignWithMargins="0">
    <oddHeader xml:space="preserve">&amp;C&amp;"Arial,Obyčejné"
&amp;"Arial,Tučné"&amp;13Vývoj hospodaření systému veřejného zdravotního pojištění v letech 2020
 až 2023
&amp;R&amp;"Arial CE,Tučné"&amp;10Příloha
Tabulka č. 4     &amp;"Arial CE,Obyčejné"
</oddHeader>
    <oddFooter xml:space="preserve">&amp;L&amp;"Arial CE,Tučné"&amp;11Ministerstvo financí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2:Q13"/>
  <sheetViews>
    <sheetView workbookViewId="0">
      <selection activeCell="I8" sqref="I8"/>
    </sheetView>
  </sheetViews>
  <sheetFormatPr defaultColWidth="8.6640625" defaultRowHeight="11.25" x14ac:dyDescent="0.2"/>
  <cols>
    <col min="1" max="1" width="11.1640625" customWidth="1"/>
    <col min="2" max="2" width="13.6640625" customWidth="1"/>
    <col min="3" max="3" width="14.1640625" bestFit="1" customWidth="1"/>
    <col min="4" max="5" width="14.5" bestFit="1" customWidth="1"/>
    <col min="6" max="6" width="12.6640625" bestFit="1" customWidth="1"/>
    <col min="7" max="7" width="14.5" bestFit="1" customWidth="1"/>
    <col min="8" max="8" width="13" customWidth="1"/>
    <col min="9" max="9" width="15.6640625" bestFit="1" customWidth="1"/>
  </cols>
  <sheetData>
    <row r="2" spans="1:17" ht="12" thickBot="1" x14ac:dyDescent="0.25">
      <c r="I2" s="1227" t="s">
        <v>184</v>
      </c>
      <c r="J2" s="1228" t="s">
        <v>178</v>
      </c>
      <c r="K2" s="1228"/>
      <c r="L2" s="1228"/>
      <c r="M2" s="1228"/>
      <c r="N2" s="1228"/>
      <c r="O2" s="1228"/>
      <c r="P2" s="1228"/>
      <c r="Q2" s="1228"/>
    </row>
    <row r="3" spans="1:17" ht="12" x14ac:dyDescent="0.2">
      <c r="A3" t="s">
        <v>84</v>
      </c>
      <c r="B3" s="80" t="s">
        <v>18</v>
      </c>
      <c r="I3" s="1227"/>
      <c r="J3" s="607" t="s">
        <v>84</v>
      </c>
      <c r="K3" s="607" t="s">
        <v>174</v>
      </c>
      <c r="L3" s="607" t="s">
        <v>97</v>
      </c>
      <c r="M3" s="607" t="s">
        <v>35</v>
      </c>
      <c r="N3" s="607" t="s">
        <v>82</v>
      </c>
      <c r="O3" s="607" t="s">
        <v>179</v>
      </c>
      <c r="P3" s="607" t="s">
        <v>36</v>
      </c>
      <c r="Q3" s="607" t="s">
        <v>180</v>
      </c>
    </row>
    <row r="4" spans="1:17" ht="12" x14ac:dyDescent="0.2">
      <c r="A4" t="s">
        <v>174</v>
      </c>
      <c r="B4" s="58" t="s">
        <v>19</v>
      </c>
      <c r="I4" s="610" t="s">
        <v>181</v>
      </c>
      <c r="J4" s="608">
        <f>'tab.č.1'!AZ7</f>
        <v>864018</v>
      </c>
      <c r="K4" s="608">
        <f>'tab.č.1'!AZ8</f>
        <v>-270122</v>
      </c>
      <c r="L4" s="608">
        <f>'tab.č.1'!AZ9</f>
        <v>-363309</v>
      </c>
      <c r="M4" s="608">
        <f>'tab.č.1'!AZ10</f>
        <v>-779081</v>
      </c>
      <c r="N4" s="608">
        <f>'tab.č.1'!AZ11</f>
        <v>-315874</v>
      </c>
      <c r="O4" s="608">
        <f>'tab.č.1'!AZ12</f>
        <v>-485346</v>
      </c>
      <c r="P4" s="608">
        <f>'tab.č.1'!AZ13</f>
        <v>-315904</v>
      </c>
      <c r="Q4" s="608">
        <f>SUM(J4:P4)</f>
        <v>-1665618</v>
      </c>
    </row>
    <row r="5" spans="1:17" ht="12" x14ac:dyDescent="0.2">
      <c r="A5" t="s">
        <v>97</v>
      </c>
      <c r="B5" s="58" t="s">
        <v>175</v>
      </c>
      <c r="I5" s="610"/>
      <c r="J5" s="612"/>
      <c r="K5" s="1229"/>
      <c r="L5" s="1229"/>
      <c r="M5" s="1229"/>
      <c r="N5" s="1229"/>
      <c r="O5" s="1229"/>
      <c r="P5" s="1229"/>
      <c r="Q5" s="608"/>
    </row>
    <row r="6" spans="1:17" ht="12" x14ac:dyDescent="0.2">
      <c r="A6" t="s">
        <v>35</v>
      </c>
      <c r="B6" s="58" t="s">
        <v>65</v>
      </c>
      <c r="I6" s="611" t="s">
        <v>173</v>
      </c>
      <c r="J6" s="608" t="e">
        <f>'tab.č.1'!#REF!</f>
        <v>#REF!</v>
      </c>
      <c r="K6" s="608" t="e">
        <f>'tab.č.1'!#REF!</f>
        <v>#REF!</v>
      </c>
      <c r="L6" s="608" t="e">
        <f>'tab.č.1'!#REF!</f>
        <v>#REF!</v>
      </c>
      <c r="M6" s="608" t="e">
        <f>'tab.č.1'!#REF!</f>
        <v>#REF!</v>
      </c>
      <c r="N6" s="608" t="e">
        <f>'tab.č.1'!#REF!</f>
        <v>#REF!</v>
      </c>
      <c r="O6" s="608" t="e">
        <f>'tab.č.1'!#REF!</f>
        <v>#REF!</v>
      </c>
      <c r="P6" s="608" t="e">
        <f>'tab.č.1'!#REF!</f>
        <v>#REF!</v>
      </c>
      <c r="Q6" s="608" t="e">
        <f>SUM(J6:P6)</f>
        <v>#REF!</v>
      </c>
    </row>
    <row r="7" spans="1:17" ht="12" x14ac:dyDescent="0.2">
      <c r="A7" t="s">
        <v>82</v>
      </c>
      <c r="B7" s="58" t="s">
        <v>90</v>
      </c>
      <c r="I7" s="611"/>
      <c r="J7" s="612"/>
      <c r="K7" s="1230"/>
      <c r="L7" s="1231"/>
      <c r="M7" s="1231"/>
      <c r="N7" s="1231"/>
      <c r="O7" s="1231"/>
      <c r="P7" s="1232"/>
      <c r="Q7" s="609"/>
    </row>
    <row r="8" spans="1:17" ht="12" x14ac:dyDescent="0.2">
      <c r="A8" t="s">
        <v>176</v>
      </c>
      <c r="B8" s="58" t="s">
        <v>16</v>
      </c>
      <c r="I8" s="607" t="s">
        <v>185</v>
      </c>
      <c r="J8" s="608" t="e">
        <f>J6-J4</f>
        <v>#REF!</v>
      </c>
      <c r="K8" s="608" t="e">
        <f t="shared" ref="K8:Q8" si="0">K6-K4</f>
        <v>#REF!</v>
      </c>
      <c r="L8" s="608" t="e">
        <f t="shared" si="0"/>
        <v>#REF!</v>
      </c>
      <c r="M8" s="608" t="e">
        <f t="shared" si="0"/>
        <v>#REF!</v>
      </c>
      <c r="N8" s="608" t="e">
        <f t="shared" si="0"/>
        <v>#REF!</v>
      </c>
      <c r="O8" s="608" t="e">
        <f t="shared" si="0"/>
        <v>#REF!</v>
      </c>
      <c r="P8" s="608" t="e">
        <f t="shared" si="0"/>
        <v>#REF!</v>
      </c>
      <c r="Q8" s="608" t="e">
        <f t="shared" si="0"/>
        <v>#REF!</v>
      </c>
    </row>
    <row r="9" spans="1:17" ht="12" x14ac:dyDescent="0.2">
      <c r="A9" t="s">
        <v>36</v>
      </c>
      <c r="B9" s="59" t="s">
        <v>40</v>
      </c>
    </row>
    <row r="11" spans="1:17" x14ac:dyDescent="0.2">
      <c r="B11" s="605">
        <f>'[3]tab.č.1'!BD11/1000</f>
        <v>-86.561999999999998</v>
      </c>
    </row>
    <row r="12" spans="1:17" x14ac:dyDescent="0.2">
      <c r="B12" s="605">
        <f>'[3]tab.č.1'!BD12/1000</f>
        <v>-541.17999999999995</v>
      </c>
    </row>
    <row r="13" spans="1:17" ht="15.75" x14ac:dyDescent="0.25">
      <c r="B13" s="605">
        <f>'[3]tab.č.1'!BD13/1000</f>
        <v>-162.928</v>
      </c>
      <c r="E13" s="606" t="s">
        <v>178</v>
      </c>
    </row>
  </sheetData>
  <mergeCells count="4">
    <mergeCell ref="I2:I3"/>
    <mergeCell ref="J2:Q2"/>
    <mergeCell ref="K5:P5"/>
    <mergeCell ref="K7:P7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3:J51"/>
  <sheetViews>
    <sheetView workbookViewId="0">
      <selection activeCell="J29" sqref="J29"/>
    </sheetView>
  </sheetViews>
  <sheetFormatPr defaultColWidth="8.6640625" defaultRowHeight="11.25" x14ac:dyDescent="0.2"/>
  <cols>
    <col min="1" max="1" width="18" bestFit="1" customWidth="1"/>
    <col min="2" max="2" width="13.6640625" customWidth="1"/>
    <col min="3" max="3" width="14.1640625" bestFit="1" customWidth="1"/>
    <col min="4" max="5" width="14.5" bestFit="1" customWidth="1"/>
    <col min="6" max="6" width="12.6640625" bestFit="1" customWidth="1"/>
    <col min="7" max="7" width="14.5" bestFit="1" customWidth="1"/>
    <col min="8" max="8" width="13" customWidth="1"/>
    <col min="9" max="9" width="15.6640625" bestFit="1" customWidth="1"/>
  </cols>
  <sheetData>
    <row r="13" spans="1:2" ht="12" thickBot="1" x14ac:dyDescent="0.25"/>
    <row r="14" spans="1:2" ht="12" x14ac:dyDescent="0.2">
      <c r="A14" t="s">
        <v>84</v>
      </c>
      <c r="B14" s="80" t="s">
        <v>18</v>
      </c>
    </row>
    <row r="15" spans="1:2" ht="12" x14ac:dyDescent="0.2">
      <c r="A15" t="s">
        <v>174</v>
      </c>
      <c r="B15" s="58" t="s">
        <v>19</v>
      </c>
    </row>
    <row r="16" spans="1:2" ht="12" x14ac:dyDescent="0.2">
      <c r="A16" t="s">
        <v>97</v>
      </c>
      <c r="B16" s="58" t="s">
        <v>175</v>
      </c>
    </row>
    <row r="17" spans="1:9" ht="12" x14ac:dyDescent="0.2">
      <c r="A17" t="s">
        <v>35</v>
      </c>
      <c r="B17" s="58" t="s">
        <v>65</v>
      </c>
    </row>
    <row r="18" spans="1:9" ht="12" x14ac:dyDescent="0.2">
      <c r="A18" t="s">
        <v>82</v>
      </c>
      <c r="B18" s="58" t="s">
        <v>90</v>
      </c>
    </row>
    <row r="19" spans="1:9" ht="12" x14ac:dyDescent="0.2">
      <c r="A19" t="s">
        <v>176</v>
      </c>
      <c r="B19" s="58" t="s">
        <v>16</v>
      </c>
    </row>
    <row r="20" spans="1:9" ht="12" x14ac:dyDescent="0.2">
      <c r="A20" t="s">
        <v>36</v>
      </c>
      <c r="B20" s="59" t="s">
        <v>40</v>
      </c>
    </row>
    <row r="29" spans="1:9" x14ac:dyDescent="0.2">
      <c r="A29" s="1227" t="s">
        <v>184</v>
      </c>
      <c r="B29" s="1228" t="s">
        <v>182</v>
      </c>
      <c r="C29" s="1228"/>
      <c r="D29" s="1228"/>
      <c r="E29" s="1228"/>
      <c r="F29" s="1228"/>
      <c r="G29" s="1228"/>
      <c r="H29" s="1228"/>
      <c r="I29" s="1228"/>
    </row>
    <row r="30" spans="1:9" x14ac:dyDescent="0.2">
      <c r="A30" s="1227"/>
      <c r="B30" s="607" t="s">
        <v>84</v>
      </c>
      <c r="C30" s="607" t="s">
        <v>174</v>
      </c>
      <c r="D30" s="607" t="s">
        <v>97</v>
      </c>
      <c r="E30" s="607" t="s">
        <v>35</v>
      </c>
      <c r="F30" s="607" t="s">
        <v>82</v>
      </c>
      <c r="G30" s="607" t="s">
        <v>179</v>
      </c>
      <c r="H30" s="607" t="s">
        <v>36</v>
      </c>
      <c r="I30" s="607" t="s">
        <v>180</v>
      </c>
    </row>
    <row r="31" spans="1:9" x14ac:dyDescent="0.2">
      <c r="A31" s="610" t="s">
        <v>181</v>
      </c>
      <c r="B31" s="608" t="e">
        <f>#REF!</f>
        <v>#REF!</v>
      </c>
      <c r="C31" s="608" t="e">
        <f>#REF!</f>
        <v>#REF!</v>
      </c>
      <c r="D31" s="608" t="e">
        <f>#REF!</f>
        <v>#REF!</v>
      </c>
      <c r="E31" s="608" t="e">
        <f>#REF!</f>
        <v>#REF!</v>
      </c>
      <c r="F31" s="608" t="e">
        <f>#REF!</f>
        <v>#REF!</v>
      </c>
      <c r="G31" s="608" t="e">
        <f>#REF!</f>
        <v>#REF!</v>
      </c>
      <c r="H31" s="608" t="e">
        <f>#REF!</f>
        <v>#REF!</v>
      </c>
      <c r="I31" s="608" t="e">
        <f>SUM(B31:H31)</f>
        <v>#REF!</v>
      </c>
    </row>
    <row r="32" spans="1:9" x14ac:dyDescent="0.2">
      <c r="A32" s="610" t="s">
        <v>183</v>
      </c>
      <c r="B32" s="612" t="e">
        <f>B31/I31</f>
        <v>#REF!</v>
      </c>
      <c r="C32" s="1229"/>
      <c r="D32" s="1229"/>
      <c r="E32" s="1229"/>
      <c r="F32" s="1229"/>
      <c r="G32" s="1229"/>
      <c r="H32" s="1229"/>
      <c r="I32" s="608"/>
    </row>
    <row r="33" spans="1:10" x14ac:dyDescent="0.2">
      <c r="A33" s="611" t="s">
        <v>173</v>
      </c>
      <c r="B33" s="608" t="e">
        <f>#REF!</f>
        <v>#REF!</v>
      </c>
      <c r="C33" s="608" t="e">
        <f>#REF!</f>
        <v>#REF!</v>
      </c>
      <c r="D33" s="608" t="e">
        <f>#REF!</f>
        <v>#REF!</v>
      </c>
      <c r="E33" s="608" t="e">
        <f>#REF!</f>
        <v>#REF!</v>
      </c>
      <c r="F33" s="608" t="e">
        <f>#REF!</f>
        <v>#REF!</v>
      </c>
      <c r="G33" s="608" t="e">
        <f>#REF!</f>
        <v>#REF!</v>
      </c>
      <c r="H33" s="608" t="e">
        <f>#REF!</f>
        <v>#REF!</v>
      </c>
      <c r="I33" s="608" t="e">
        <f>SUM(B33:H33)</f>
        <v>#REF!</v>
      </c>
    </row>
    <row r="34" spans="1:10" x14ac:dyDescent="0.2">
      <c r="A34" s="611" t="s">
        <v>183</v>
      </c>
      <c r="B34" s="612" t="e">
        <f>B33/I33</f>
        <v>#REF!</v>
      </c>
      <c r="C34" s="1230"/>
      <c r="D34" s="1231"/>
      <c r="E34" s="1231"/>
      <c r="F34" s="1231"/>
      <c r="G34" s="1231"/>
      <c r="H34" s="1232"/>
      <c r="I34" s="609"/>
    </row>
    <row r="35" spans="1:10" x14ac:dyDescent="0.2">
      <c r="A35" s="607" t="s">
        <v>185</v>
      </c>
      <c r="B35" s="608" t="e">
        <f>B33-B31</f>
        <v>#REF!</v>
      </c>
      <c r="C35" s="608" t="e">
        <f t="shared" ref="C35:I35" si="0">C33-C31</f>
        <v>#REF!</v>
      </c>
      <c r="D35" s="608" t="e">
        <f t="shared" si="0"/>
        <v>#REF!</v>
      </c>
      <c r="E35" s="608" t="e">
        <f t="shared" si="0"/>
        <v>#REF!</v>
      </c>
      <c r="F35" s="608" t="e">
        <f t="shared" si="0"/>
        <v>#REF!</v>
      </c>
      <c r="G35" s="608" t="e">
        <f t="shared" si="0"/>
        <v>#REF!</v>
      </c>
      <c r="H35" s="608" t="e">
        <f t="shared" si="0"/>
        <v>#REF!</v>
      </c>
      <c r="I35" s="608" t="e">
        <f t="shared" si="0"/>
        <v>#REF!</v>
      </c>
    </row>
    <row r="37" spans="1:10" x14ac:dyDescent="0.2">
      <c r="A37" s="1227" t="s">
        <v>184</v>
      </c>
      <c r="B37" s="1228" t="s">
        <v>186</v>
      </c>
      <c r="C37" s="1228"/>
      <c r="D37" s="1228"/>
      <c r="E37" s="1228"/>
      <c r="F37" s="1228"/>
      <c r="G37" s="1228"/>
      <c r="H37" s="1228"/>
      <c r="I37" s="1228"/>
    </row>
    <row r="38" spans="1:10" x14ac:dyDescent="0.2">
      <c r="A38" s="1227"/>
      <c r="B38" s="607" t="s">
        <v>84</v>
      </c>
      <c r="C38" s="607" t="s">
        <v>174</v>
      </c>
      <c r="D38" s="607" t="s">
        <v>97</v>
      </c>
      <c r="E38" s="607" t="s">
        <v>35</v>
      </c>
      <c r="F38" s="607" t="s">
        <v>82</v>
      </c>
      <c r="G38" s="607" t="s">
        <v>179</v>
      </c>
      <c r="H38" s="607" t="s">
        <v>36</v>
      </c>
      <c r="I38" s="607" t="s">
        <v>180</v>
      </c>
    </row>
    <row r="39" spans="1:10" x14ac:dyDescent="0.2">
      <c r="A39" s="610" t="s">
        <v>181</v>
      </c>
      <c r="B39" s="608" t="e">
        <f>#REF!</f>
        <v>#REF!</v>
      </c>
      <c r="C39" s="608" t="e">
        <f>#REF!</f>
        <v>#REF!</v>
      </c>
      <c r="D39" s="608" t="e">
        <f>#REF!</f>
        <v>#REF!</v>
      </c>
      <c r="E39" s="608" t="e">
        <f>#REF!</f>
        <v>#REF!</v>
      </c>
      <c r="F39" s="608" t="e">
        <f>#REF!</f>
        <v>#REF!</v>
      </c>
      <c r="G39" s="608" t="e">
        <f>#REF!</f>
        <v>#REF!</v>
      </c>
      <c r="H39" s="608" t="e">
        <f>#REF!</f>
        <v>#REF!</v>
      </c>
      <c r="I39" s="608" t="e">
        <f>SUM(B39:H39)</f>
        <v>#REF!</v>
      </c>
    </row>
    <row r="40" spans="1:10" x14ac:dyDescent="0.2">
      <c r="A40" s="610" t="s">
        <v>183</v>
      </c>
      <c r="B40" s="612" t="e">
        <f>B39/I39</f>
        <v>#REF!</v>
      </c>
      <c r="C40" s="1229"/>
      <c r="D40" s="1229"/>
      <c r="E40" s="1229"/>
      <c r="F40" s="1229"/>
      <c r="G40" s="1229"/>
      <c r="H40" s="1229"/>
      <c r="I40" s="608"/>
    </row>
    <row r="41" spans="1:10" x14ac:dyDescent="0.2">
      <c r="A41" s="611" t="s">
        <v>173</v>
      </c>
      <c r="B41" s="608" t="e">
        <f>#REF!</f>
        <v>#REF!</v>
      </c>
      <c r="C41" s="608" t="e">
        <f>#REF!</f>
        <v>#REF!</v>
      </c>
      <c r="D41" s="608" t="e">
        <f>#REF!</f>
        <v>#REF!</v>
      </c>
      <c r="E41" s="608" t="e">
        <f>#REF!</f>
        <v>#REF!</v>
      </c>
      <c r="F41" s="608" t="e">
        <f>#REF!</f>
        <v>#REF!</v>
      </c>
      <c r="G41" s="608" t="e">
        <f>#REF!</f>
        <v>#REF!</v>
      </c>
      <c r="H41" s="608" t="e">
        <f>#REF!</f>
        <v>#REF!</v>
      </c>
      <c r="I41" s="608" t="e">
        <f>SUM(B41:H41)</f>
        <v>#REF!</v>
      </c>
      <c r="J41" t="e">
        <f>I41/I39</f>
        <v>#REF!</v>
      </c>
    </row>
    <row r="42" spans="1:10" x14ac:dyDescent="0.2">
      <c r="A42" s="611" t="s">
        <v>183</v>
      </c>
      <c r="B42" s="612" t="e">
        <f>B41/I41</f>
        <v>#REF!</v>
      </c>
      <c r="C42" s="1230"/>
      <c r="D42" s="1231"/>
      <c r="E42" s="1231"/>
      <c r="F42" s="1231"/>
      <c r="G42" s="1231"/>
      <c r="H42" s="1232"/>
      <c r="I42" s="609"/>
    </row>
    <row r="43" spans="1:10" x14ac:dyDescent="0.2">
      <c r="A43" s="607" t="s">
        <v>185</v>
      </c>
      <c r="B43" s="608" t="e">
        <f>B41-B39</f>
        <v>#REF!</v>
      </c>
      <c r="C43" s="608" t="e">
        <f t="shared" ref="C43:I43" si="1">C41-C39</f>
        <v>#REF!</v>
      </c>
      <c r="D43" s="608" t="e">
        <f t="shared" si="1"/>
        <v>#REF!</v>
      </c>
      <c r="E43" s="608" t="e">
        <f t="shared" si="1"/>
        <v>#REF!</v>
      </c>
      <c r="F43" s="608" t="e">
        <f t="shared" si="1"/>
        <v>#REF!</v>
      </c>
      <c r="G43" s="608" t="e">
        <f t="shared" si="1"/>
        <v>#REF!</v>
      </c>
      <c r="H43" s="608" t="e">
        <f t="shared" si="1"/>
        <v>#REF!</v>
      </c>
      <c r="I43" s="608" t="e">
        <f t="shared" si="1"/>
        <v>#REF!</v>
      </c>
    </row>
    <row r="45" spans="1:10" x14ac:dyDescent="0.2">
      <c r="A45" s="1234" t="s">
        <v>187</v>
      </c>
      <c r="B45" s="1228" t="s">
        <v>187</v>
      </c>
      <c r="C45" s="1228"/>
      <c r="D45" s="1228"/>
      <c r="E45" s="1228"/>
      <c r="F45" s="1228"/>
      <c r="G45" s="1228"/>
      <c r="H45" s="1228"/>
      <c r="I45" s="1228"/>
    </row>
    <row r="46" spans="1:10" x14ac:dyDescent="0.2">
      <c r="A46" s="1235"/>
      <c r="B46" s="607" t="s">
        <v>84</v>
      </c>
      <c r="C46" s="607" t="s">
        <v>174</v>
      </c>
      <c r="D46" s="607" t="s">
        <v>97</v>
      </c>
      <c r="E46" s="607" t="s">
        <v>35</v>
      </c>
      <c r="F46" s="607" t="s">
        <v>82</v>
      </c>
      <c r="G46" s="607" t="s">
        <v>179</v>
      </c>
      <c r="H46" s="607" t="s">
        <v>36</v>
      </c>
      <c r="I46" s="607" t="s">
        <v>188</v>
      </c>
    </row>
    <row r="47" spans="1:10" x14ac:dyDescent="0.2">
      <c r="A47" s="610" t="s">
        <v>181</v>
      </c>
      <c r="B47" s="608">
        <f>'tab.č.1'!I30</f>
        <v>1741</v>
      </c>
      <c r="C47" s="608">
        <f>'tab.č.1'!I31</f>
        <v>1818</v>
      </c>
      <c r="D47" s="608">
        <f>'tab.č.1'!I32</f>
        <v>1912</v>
      </c>
      <c r="E47" s="608">
        <f>'tab.č.1'!I33</f>
        <v>1771</v>
      </c>
      <c r="F47" s="608">
        <f>'tab.č.1'!I34</f>
        <v>1736</v>
      </c>
      <c r="G47" s="608">
        <f>'tab.č.1'!I35</f>
        <v>1874</v>
      </c>
      <c r="H47" s="608">
        <f>'tab.č.1'!I36</f>
        <v>1792</v>
      </c>
      <c r="I47" s="608">
        <f>'tab.č.1'!I38</f>
        <v>1784.6984915681123</v>
      </c>
    </row>
    <row r="48" spans="1:10" x14ac:dyDescent="0.2">
      <c r="A48" s="610" t="s">
        <v>183</v>
      </c>
      <c r="B48" s="612">
        <f>B47/I47</f>
        <v>0.97551491651135036</v>
      </c>
      <c r="C48" s="1229"/>
      <c r="D48" s="1229"/>
      <c r="E48" s="1229"/>
      <c r="F48" s="1229"/>
      <c r="G48" s="1229"/>
      <c r="H48" s="1229"/>
      <c r="I48" s="608"/>
    </row>
    <row r="49" spans="1:9" x14ac:dyDescent="0.2">
      <c r="A49" s="611" t="s">
        <v>173</v>
      </c>
      <c r="B49" s="608">
        <f>'tab.č.1'!J30</f>
        <v>1697</v>
      </c>
      <c r="C49" s="608">
        <f>'tab.č.1'!J31</f>
        <v>1763</v>
      </c>
      <c r="D49" s="608">
        <f>'tab.č.1'!J32</f>
        <v>1863</v>
      </c>
      <c r="E49" s="608">
        <f>'tab.č.1'!J33</f>
        <v>1739</v>
      </c>
      <c r="F49" s="608">
        <f>'tab.č.1'!J34</f>
        <v>1642</v>
      </c>
      <c r="G49" s="608">
        <f>'tab.č.1'!J35</f>
        <v>1806</v>
      </c>
      <c r="H49" s="608">
        <f>'tab.č.1'!J36</f>
        <v>1756</v>
      </c>
      <c r="I49" s="608">
        <f>'tab.č.1'!J38</f>
        <v>1737.5878704896907</v>
      </c>
    </row>
    <row r="50" spans="1:9" x14ac:dyDescent="0.2">
      <c r="A50" s="611" t="s">
        <v>183</v>
      </c>
      <c r="B50" s="612">
        <f>B49/I49</f>
        <v>0.97664125585876005</v>
      </c>
      <c r="C50" s="1233">
        <f>'tab.č.1'!J30</f>
        <v>1697</v>
      </c>
      <c r="D50" s="1231"/>
      <c r="E50" s="1231"/>
      <c r="F50" s="1231"/>
      <c r="G50" s="1231"/>
      <c r="H50" s="1232"/>
      <c r="I50" s="609"/>
    </row>
    <row r="51" spans="1:9" x14ac:dyDescent="0.2">
      <c r="A51" s="607" t="s">
        <v>185</v>
      </c>
      <c r="B51" s="608">
        <f>B49-B47</f>
        <v>-44</v>
      </c>
      <c r="C51" s="608">
        <f t="shared" ref="C51:I51" si="2">C49-C47</f>
        <v>-55</v>
      </c>
      <c r="D51" s="608">
        <f t="shared" si="2"/>
        <v>-49</v>
      </c>
      <c r="E51" s="608">
        <f t="shared" si="2"/>
        <v>-32</v>
      </c>
      <c r="F51" s="608">
        <f t="shared" si="2"/>
        <v>-94</v>
      </c>
      <c r="G51" s="608">
        <f t="shared" si="2"/>
        <v>-68</v>
      </c>
      <c r="H51" s="608">
        <f t="shared" si="2"/>
        <v>-36</v>
      </c>
      <c r="I51" s="608">
        <f t="shared" si="2"/>
        <v>-47.110621078421673</v>
      </c>
    </row>
  </sheetData>
  <mergeCells count="12">
    <mergeCell ref="A29:A30"/>
    <mergeCell ref="B29:I29"/>
    <mergeCell ref="C32:H32"/>
    <mergeCell ref="C48:H48"/>
    <mergeCell ref="C50:H50"/>
    <mergeCell ref="C34:H34"/>
    <mergeCell ref="A37:A38"/>
    <mergeCell ref="B37:I37"/>
    <mergeCell ref="C40:H40"/>
    <mergeCell ref="C42:H42"/>
    <mergeCell ref="A45:A46"/>
    <mergeCell ref="B45:I45"/>
  </mergeCell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75"/>
  <sheetViews>
    <sheetView topLeftCell="C1" zoomScale="80" zoomScaleNormal="80" workbookViewId="0">
      <selection activeCell="C12" sqref="C12"/>
    </sheetView>
  </sheetViews>
  <sheetFormatPr defaultColWidth="9.1640625" defaultRowHeight="15" x14ac:dyDescent="0.25"/>
  <cols>
    <col min="1" max="1" width="11" style="647" customWidth="1"/>
    <col min="2" max="2" width="48" style="647" bestFit="1" customWidth="1"/>
    <col min="3" max="3" width="14.1640625" style="647" bestFit="1" customWidth="1"/>
    <col min="4" max="4" width="22" style="647" bestFit="1" customWidth="1"/>
    <col min="5" max="7" width="28.5" style="647" customWidth="1"/>
    <col min="8" max="8" width="20.6640625" style="647" customWidth="1"/>
    <col min="9" max="9" width="14.1640625" style="647" bestFit="1" customWidth="1"/>
    <col min="10" max="10" width="20.6640625" style="647" customWidth="1"/>
    <col min="11" max="11" width="18.6640625" style="647" customWidth="1"/>
    <col min="12" max="12" width="14.5" style="647" bestFit="1" customWidth="1"/>
    <col min="13" max="16384" width="9.1640625" style="647"/>
  </cols>
  <sheetData>
    <row r="1" spans="2:11" ht="30" customHeight="1" x14ac:dyDescent="0.25">
      <c r="B1" s="648"/>
      <c r="C1" s="649" t="s">
        <v>177</v>
      </c>
      <c r="D1" s="649" t="s">
        <v>189</v>
      </c>
      <c r="E1" s="1236" t="s">
        <v>474</v>
      </c>
      <c r="F1" s="1237"/>
      <c r="G1" s="1238"/>
      <c r="H1" s="650" t="s">
        <v>191</v>
      </c>
      <c r="I1" s="649" t="s">
        <v>192</v>
      </c>
      <c r="J1" s="650" t="s">
        <v>193</v>
      </c>
      <c r="K1" s="650" t="s">
        <v>194</v>
      </c>
    </row>
    <row r="2" spans="2:11" ht="30" customHeight="1" x14ac:dyDescent="0.25">
      <c r="B2" s="648"/>
      <c r="C2" s="649"/>
      <c r="D2" s="649"/>
      <c r="E2" s="650" t="s">
        <v>213</v>
      </c>
      <c r="F2" s="650" t="s">
        <v>214</v>
      </c>
      <c r="G2" s="650" t="s">
        <v>215</v>
      </c>
      <c r="H2" s="650"/>
      <c r="I2" s="649"/>
      <c r="J2" s="650"/>
      <c r="K2" s="650"/>
    </row>
    <row r="3" spans="2:11" x14ac:dyDescent="0.25">
      <c r="B3" s="651">
        <v>2004</v>
      </c>
      <c r="C3" s="652">
        <v>156073180</v>
      </c>
      <c r="D3" s="652">
        <v>6642018</v>
      </c>
      <c r="E3" s="653">
        <f t="shared" ref="E3:E31" si="0">D3/C3</f>
        <v>4.2557074828615656E-2</v>
      </c>
      <c r="F3" s="653">
        <f>E3</f>
        <v>4.2557074828615656E-2</v>
      </c>
      <c r="G3" s="653">
        <f>E3</f>
        <v>4.2557074828615656E-2</v>
      </c>
      <c r="H3" s="648">
        <v>8.6999999999999993</v>
      </c>
      <c r="I3" s="648">
        <v>2.8</v>
      </c>
      <c r="J3" s="654">
        <f>(((1+H3/100)/(1+I3/100))-1)*100</f>
        <v>5.7392996108949434</v>
      </c>
      <c r="K3" s="655">
        <f>J3/100</f>
        <v>5.7392996108949434E-2</v>
      </c>
    </row>
    <row r="4" spans="2:11" x14ac:dyDescent="0.25">
      <c r="B4" s="651">
        <v>2005</v>
      </c>
      <c r="C4" s="652">
        <v>167633391</v>
      </c>
      <c r="D4" s="652">
        <v>7024826</v>
      </c>
      <c r="E4" s="653">
        <f t="shared" si="0"/>
        <v>4.1905887353910293E-2</v>
      </c>
      <c r="F4" s="653">
        <f t="shared" ref="F4:F15" si="1">E4</f>
        <v>4.1905887353910293E-2</v>
      </c>
      <c r="G4" s="653">
        <f t="shared" ref="G4:G15" si="2">E4</f>
        <v>4.1905887353910293E-2</v>
      </c>
      <c r="H4" s="648">
        <v>7.3</v>
      </c>
      <c r="I4" s="648">
        <v>1.9</v>
      </c>
      <c r="J4" s="654">
        <f t="shared" ref="J4:J21" si="3">(((1+H4/100)/(1+I4/100))-1)*100</f>
        <v>5.2993130520117893</v>
      </c>
      <c r="K4" s="655">
        <f t="shared" ref="K4:K21" si="4">J4/100</f>
        <v>5.2993130520117893E-2</v>
      </c>
    </row>
    <row r="5" spans="2:11" x14ac:dyDescent="0.25">
      <c r="B5" s="651">
        <v>2006</v>
      </c>
      <c r="C5" s="652">
        <v>179577800</v>
      </c>
      <c r="D5" s="652">
        <v>9737437</v>
      </c>
      <c r="E5" s="653">
        <f t="shared" si="0"/>
        <v>5.4224057762151001E-2</v>
      </c>
      <c r="F5" s="653">
        <f t="shared" si="1"/>
        <v>5.4224057762151001E-2</v>
      </c>
      <c r="G5" s="653">
        <f t="shared" si="2"/>
        <v>5.4224057762151001E-2</v>
      </c>
      <c r="H5" s="648">
        <v>7.1</v>
      </c>
      <c r="I5" s="648">
        <v>2.5</v>
      </c>
      <c r="J5" s="654">
        <f t="shared" si="3"/>
        <v>4.4878048780487845</v>
      </c>
      <c r="K5" s="655">
        <f t="shared" si="4"/>
        <v>4.4878048780487845E-2</v>
      </c>
    </row>
    <row r="6" spans="2:11" x14ac:dyDescent="0.25">
      <c r="B6" s="651">
        <v>2007</v>
      </c>
      <c r="C6" s="652">
        <v>185140146</v>
      </c>
      <c r="D6" s="652">
        <v>26828126</v>
      </c>
      <c r="E6" s="653">
        <f t="shared" si="0"/>
        <v>0.14490712349335622</v>
      </c>
      <c r="F6" s="653">
        <f t="shared" si="1"/>
        <v>0.14490712349335622</v>
      </c>
      <c r="G6" s="653">
        <f t="shared" si="2"/>
        <v>0.14490712349335622</v>
      </c>
      <c r="H6" s="648">
        <v>8.3000000000000007</v>
      </c>
      <c r="I6" s="648">
        <v>2.8</v>
      </c>
      <c r="J6" s="654">
        <f t="shared" si="3"/>
        <v>5.3501945525291861</v>
      </c>
      <c r="K6" s="655">
        <f t="shared" si="4"/>
        <v>5.3501945525291861E-2</v>
      </c>
    </row>
    <row r="7" spans="2:11" x14ac:dyDescent="0.25">
      <c r="B7" s="651">
        <v>2008</v>
      </c>
      <c r="C7" s="652">
        <v>199920381</v>
      </c>
      <c r="D7" s="652">
        <v>37615958</v>
      </c>
      <c r="E7" s="653">
        <f t="shared" si="0"/>
        <v>0.18815469344268607</v>
      </c>
      <c r="F7" s="653">
        <f t="shared" si="1"/>
        <v>0.18815469344268607</v>
      </c>
      <c r="G7" s="653">
        <f t="shared" si="2"/>
        <v>0.18815469344268607</v>
      </c>
      <c r="H7" s="648">
        <v>7.5</v>
      </c>
      <c r="I7" s="648">
        <v>6.3</v>
      </c>
      <c r="J7" s="654">
        <f t="shared" si="3"/>
        <v>1.1288805268109048</v>
      </c>
      <c r="K7" s="655">
        <f t="shared" si="4"/>
        <v>1.1288805268109048E-2</v>
      </c>
    </row>
    <row r="8" spans="2:11" x14ac:dyDescent="0.25">
      <c r="B8" s="651">
        <v>2009</v>
      </c>
      <c r="C8" s="652">
        <v>217368866</v>
      </c>
      <c r="D8" s="652">
        <v>31118986</v>
      </c>
      <c r="E8" s="653">
        <f t="shared" si="0"/>
        <v>0.14316211227784573</v>
      </c>
      <c r="F8" s="653">
        <f t="shared" si="1"/>
        <v>0.14316211227784573</v>
      </c>
      <c r="G8" s="653">
        <f t="shared" si="2"/>
        <v>0.14316211227784573</v>
      </c>
      <c r="H8" s="648">
        <v>-2</v>
      </c>
      <c r="I8" s="648">
        <v>1</v>
      </c>
      <c r="J8" s="654">
        <f t="shared" si="3"/>
        <v>-2.9702970297029729</v>
      </c>
      <c r="K8" s="655">
        <f t="shared" si="4"/>
        <v>-2.9702970297029729E-2</v>
      </c>
    </row>
    <row r="9" spans="2:11" x14ac:dyDescent="0.25">
      <c r="B9" s="651">
        <v>2010</v>
      </c>
      <c r="C9" s="652">
        <v>221732043</v>
      </c>
      <c r="D9" s="652">
        <v>24335413</v>
      </c>
      <c r="E9" s="653">
        <f t="shared" si="0"/>
        <v>0.10975144895949929</v>
      </c>
      <c r="F9" s="653">
        <f t="shared" si="1"/>
        <v>0.10975144895949929</v>
      </c>
      <c r="G9" s="653">
        <f t="shared" si="2"/>
        <v>0.10975144895949929</v>
      </c>
      <c r="H9" s="648">
        <v>0.6</v>
      </c>
      <c r="I9" s="648">
        <v>1.5</v>
      </c>
      <c r="J9" s="654">
        <f t="shared" si="3"/>
        <v>-0.88669950738915482</v>
      </c>
      <c r="K9" s="655">
        <f t="shared" si="4"/>
        <v>-8.8669950738915482E-3</v>
      </c>
    </row>
    <row r="10" spans="2:11" x14ac:dyDescent="0.25">
      <c r="B10" s="651">
        <v>2011</v>
      </c>
      <c r="C10" s="652">
        <v>229224902</v>
      </c>
      <c r="D10" s="652">
        <v>14701368</v>
      </c>
      <c r="E10" s="653">
        <f t="shared" si="0"/>
        <v>6.4135126121681138E-2</v>
      </c>
      <c r="F10" s="653">
        <f t="shared" si="1"/>
        <v>6.4135126121681138E-2</v>
      </c>
      <c r="G10" s="653">
        <f t="shared" si="2"/>
        <v>6.4135126121681138E-2</v>
      </c>
      <c r="H10" s="648">
        <v>2.2999999999999998</v>
      </c>
      <c r="I10" s="648">
        <v>1.9</v>
      </c>
      <c r="J10" s="654">
        <f t="shared" si="3"/>
        <v>0.39254170755642637</v>
      </c>
      <c r="K10" s="655">
        <f t="shared" si="4"/>
        <v>3.9254170755642637E-3</v>
      </c>
    </row>
    <row r="11" spans="2:11" x14ac:dyDescent="0.25">
      <c r="B11" s="651">
        <v>2012</v>
      </c>
      <c r="C11" s="652">
        <v>231270348</v>
      </c>
      <c r="D11" s="652">
        <v>13093145</v>
      </c>
      <c r="E11" s="653">
        <f t="shared" si="0"/>
        <v>5.6614023860940443E-2</v>
      </c>
      <c r="F11" s="653">
        <f t="shared" si="1"/>
        <v>5.6614023860940443E-2</v>
      </c>
      <c r="G11" s="653">
        <f t="shared" si="2"/>
        <v>5.6614023860940443E-2</v>
      </c>
      <c r="H11" s="648">
        <v>2.6</v>
      </c>
      <c r="I11" s="648">
        <v>3.3</v>
      </c>
      <c r="J11" s="654">
        <f t="shared" si="3"/>
        <v>-0.67763794772506269</v>
      </c>
      <c r="K11" s="655">
        <f t="shared" si="4"/>
        <v>-6.7763794772506269E-3</v>
      </c>
    </row>
    <row r="12" spans="2:11" x14ac:dyDescent="0.25">
      <c r="B12" s="651">
        <v>2013</v>
      </c>
      <c r="C12" s="652">
        <v>229905136</v>
      </c>
      <c r="D12" s="652">
        <v>13448350</v>
      </c>
      <c r="E12" s="653">
        <f t="shared" si="0"/>
        <v>5.8495213434466294E-2</v>
      </c>
      <c r="F12" s="653">
        <f t="shared" si="1"/>
        <v>5.8495213434466294E-2</v>
      </c>
      <c r="G12" s="653">
        <f t="shared" si="2"/>
        <v>5.8495213434466294E-2</v>
      </c>
      <c r="H12" s="648">
        <v>0.5</v>
      </c>
      <c r="I12" s="648">
        <v>1.4</v>
      </c>
      <c r="J12" s="654">
        <f t="shared" si="3"/>
        <v>-0.88757396449705706</v>
      </c>
      <c r="K12" s="655">
        <f t="shared" si="4"/>
        <v>-8.8757396449705706E-3</v>
      </c>
    </row>
    <row r="13" spans="2:11" x14ac:dyDescent="0.25">
      <c r="B13" s="651">
        <v>2014</v>
      </c>
      <c r="C13" s="652">
        <v>239012467</v>
      </c>
      <c r="D13" s="652">
        <v>15142656</v>
      </c>
      <c r="E13" s="653">
        <f t="shared" si="0"/>
        <v>6.3355088502559151E-2</v>
      </c>
      <c r="F13" s="653">
        <f t="shared" si="1"/>
        <v>6.3355088502559151E-2</v>
      </c>
      <c r="G13" s="653">
        <f t="shared" si="2"/>
        <v>6.3355088502559151E-2</v>
      </c>
      <c r="H13" s="648">
        <v>3.6</v>
      </c>
      <c r="I13" s="648">
        <v>0.4</v>
      </c>
      <c r="J13" s="654">
        <f t="shared" si="3"/>
        <v>3.1872509960159334</v>
      </c>
      <c r="K13" s="655">
        <f t="shared" si="4"/>
        <v>3.1872509960159334E-2</v>
      </c>
    </row>
    <row r="14" spans="2:11" x14ac:dyDescent="0.25">
      <c r="B14" s="651">
        <v>2015</v>
      </c>
      <c r="C14" s="656">
        <v>252002843</v>
      </c>
      <c r="D14" s="656">
        <v>15254869</v>
      </c>
      <c r="E14" s="653">
        <f t="shared" si="0"/>
        <v>6.0534511509459439E-2</v>
      </c>
      <c r="F14" s="653">
        <f t="shared" si="1"/>
        <v>6.0534511509459439E-2</v>
      </c>
      <c r="G14" s="653">
        <f t="shared" si="2"/>
        <v>6.0534511509459439E-2</v>
      </c>
      <c r="H14" s="648">
        <v>4.4000000000000004</v>
      </c>
      <c r="I14" s="648">
        <v>0.3</v>
      </c>
      <c r="J14" s="654">
        <f t="shared" si="3"/>
        <v>4.0877367896311245</v>
      </c>
      <c r="K14" s="655">
        <f t="shared" si="4"/>
        <v>4.0877367896311245E-2</v>
      </c>
    </row>
    <row r="15" spans="2:11" x14ac:dyDescent="0.25">
      <c r="B15" s="651">
        <v>2016</v>
      </c>
      <c r="C15" s="656">
        <v>258941197</v>
      </c>
      <c r="D15" s="656">
        <v>20834143</v>
      </c>
      <c r="E15" s="653">
        <f t="shared" si="0"/>
        <v>8.0458973857296251E-2</v>
      </c>
      <c r="F15" s="653">
        <f t="shared" si="1"/>
        <v>8.0458973857296251E-2</v>
      </c>
      <c r="G15" s="653">
        <f t="shared" si="2"/>
        <v>8.0458973857296251E-2</v>
      </c>
      <c r="H15" s="648">
        <v>5.8</v>
      </c>
      <c r="I15" s="648">
        <v>0.7</v>
      </c>
      <c r="J15" s="654">
        <f>(((1+H15/100)/(1+I15/100))-1)*100</f>
        <v>5.0645481628599942</v>
      </c>
      <c r="K15" s="655">
        <f>J15/100</f>
        <v>5.0645481628599942E-2</v>
      </c>
    </row>
    <row r="16" spans="2:11" x14ac:dyDescent="0.25">
      <c r="B16" s="651">
        <v>2017</v>
      </c>
      <c r="C16" s="656">
        <f>'tab.č.1'!AQ15</f>
        <v>427667378</v>
      </c>
      <c r="D16" s="656">
        <v>30521667</v>
      </c>
      <c r="E16" s="653">
        <f>D16/C16</f>
        <v>7.1367769837240191E-2</v>
      </c>
      <c r="F16" s="653">
        <f t="shared" ref="F16" si="5">E16</f>
        <v>7.1367769837240191E-2</v>
      </c>
      <c r="G16" s="653">
        <f t="shared" ref="G16" si="6">E16</f>
        <v>7.1367769837240191E-2</v>
      </c>
      <c r="H16" s="648">
        <v>7.4</v>
      </c>
      <c r="I16" s="648">
        <v>2.4</v>
      </c>
      <c r="J16" s="654">
        <f>(((1+H16/100)/(1+I16/100))-1)*100</f>
        <v>4.8828125</v>
      </c>
      <c r="K16" s="655">
        <f>J16/100</f>
        <v>4.8828125E-2</v>
      </c>
    </row>
    <row r="17" spans="1:11" ht="15" customHeight="1" x14ac:dyDescent="0.25">
      <c r="A17" s="1239" t="s">
        <v>213</v>
      </c>
      <c r="B17" s="651">
        <v>2018</v>
      </c>
      <c r="C17" s="652">
        <v>295438040</v>
      </c>
      <c r="D17" s="657">
        <v>45063542.999999985</v>
      </c>
      <c r="E17" s="653">
        <f>D17/C17</f>
        <v>0.1525312820244813</v>
      </c>
      <c r="F17" s="653">
        <f>E23</f>
        <v>0.1525312820244813</v>
      </c>
      <c r="G17" s="653">
        <f>E28</f>
        <v>0.1525312820244813</v>
      </c>
      <c r="H17" s="648">
        <v>7.6</v>
      </c>
      <c r="I17" s="648">
        <v>2.2999999999999998</v>
      </c>
      <c r="J17" s="654">
        <f t="shared" si="3"/>
        <v>5.1808406647116501</v>
      </c>
      <c r="K17" s="655">
        <f t="shared" si="4"/>
        <v>5.1808406647116501E-2</v>
      </c>
    </row>
    <row r="18" spans="1:11" x14ac:dyDescent="0.25">
      <c r="A18" s="1239"/>
      <c r="B18" s="651"/>
      <c r="C18" s="652"/>
      <c r="D18" s="657"/>
      <c r="E18" s="653"/>
      <c r="F18" s="653"/>
      <c r="G18" s="653"/>
      <c r="H18" s="648"/>
      <c r="I18" s="648"/>
      <c r="J18" s="654"/>
      <c r="K18" s="655"/>
    </row>
    <row r="19" spans="1:11" x14ac:dyDescent="0.25">
      <c r="A19" s="1239"/>
      <c r="B19" s="651">
        <v>2019</v>
      </c>
      <c r="C19" s="652">
        <f>D45*1000000</f>
        <v>346018958.2749235</v>
      </c>
      <c r="D19" s="657" t="e">
        <f>D47*1000000</f>
        <v>#REF!</v>
      </c>
      <c r="E19" s="653" t="e">
        <f t="shared" si="0"/>
        <v>#REF!</v>
      </c>
      <c r="F19" s="653" t="e">
        <f t="shared" ref="F19:F21" si="7">E24</f>
        <v>#REF!</v>
      </c>
      <c r="G19" s="653" t="e">
        <f t="shared" ref="G19:G21" si="8">E29</f>
        <v>#REF!</v>
      </c>
      <c r="H19" s="648">
        <v>4.9000000000000004</v>
      </c>
      <c r="I19" s="648">
        <v>1.9</v>
      </c>
      <c r="J19" s="654">
        <f t="shared" si="3"/>
        <v>2.9440628066732089</v>
      </c>
      <c r="K19" s="655">
        <f t="shared" si="4"/>
        <v>2.9440628066732089E-2</v>
      </c>
    </row>
    <row r="20" spans="1:11" x14ac:dyDescent="0.25">
      <c r="A20" s="1239"/>
      <c r="B20" s="651">
        <v>2020</v>
      </c>
      <c r="C20" s="652">
        <f>E45*1000000</f>
        <v>405259659.47263676</v>
      </c>
      <c r="D20" s="657" t="e">
        <f>E47*1000000</f>
        <v>#REF!</v>
      </c>
      <c r="E20" s="653" t="e">
        <f t="shared" si="0"/>
        <v>#REF!</v>
      </c>
      <c r="F20" s="653" t="e">
        <f t="shared" si="7"/>
        <v>#REF!</v>
      </c>
      <c r="G20" s="653" t="e">
        <f t="shared" si="8"/>
        <v>#REF!</v>
      </c>
      <c r="H20" s="648">
        <v>4.5</v>
      </c>
      <c r="I20" s="648">
        <v>1.7</v>
      </c>
      <c r="J20" s="654">
        <f t="shared" si="3"/>
        <v>2.7531956735496577</v>
      </c>
      <c r="K20" s="655">
        <f t="shared" si="4"/>
        <v>2.7531956735496577E-2</v>
      </c>
    </row>
    <row r="21" spans="1:11" x14ac:dyDescent="0.25">
      <c r="A21" s="1239"/>
      <c r="B21" s="651">
        <v>2021</v>
      </c>
      <c r="C21" s="652">
        <f>H45*1000000</f>
        <v>474642754.87872857</v>
      </c>
      <c r="D21" s="657" t="e">
        <f>H47*1000000</f>
        <v>#REF!</v>
      </c>
      <c r="E21" s="653" t="e">
        <f t="shared" si="0"/>
        <v>#REF!</v>
      </c>
      <c r="F21" s="653" t="e">
        <f t="shared" si="7"/>
        <v>#REF!</v>
      </c>
      <c r="G21" s="653" t="e">
        <f t="shared" si="8"/>
        <v>#REF!</v>
      </c>
      <c r="H21" s="648">
        <v>4.5</v>
      </c>
      <c r="I21" s="648">
        <v>1.7</v>
      </c>
      <c r="J21" s="654">
        <f t="shared" si="3"/>
        <v>2.7531956735496577</v>
      </c>
      <c r="K21" s="655">
        <f t="shared" si="4"/>
        <v>2.7531956735496577E-2</v>
      </c>
    </row>
    <row r="22" spans="1:11" x14ac:dyDescent="0.25">
      <c r="E22" s="653"/>
      <c r="F22" s="658"/>
      <c r="G22" s="658"/>
    </row>
    <row r="23" spans="1:11" x14ac:dyDescent="0.25">
      <c r="A23" s="1239" t="s">
        <v>214</v>
      </c>
      <c r="B23" s="651">
        <v>2018</v>
      </c>
      <c r="C23" s="652">
        <f>C57*1000000</f>
        <v>295438040</v>
      </c>
      <c r="D23" s="657">
        <f>C59*1000000</f>
        <v>45063542.999999985</v>
      </c>
      <c r="E23" s="653">
        <f>D23/C23</f>
        <v>0.1525312820244813</v>
      </c>
      <c r="F23" s="658"/>
      <c r="G23" s="658"/>
    </row>
    <row r="24" spans="1:11" x14ac:dyDescent="0.25">
      <c r="A24" s="1239"/>
      <c r="B24" s="651">
        <v>2019</v>
      </c>
      <c r="C24" s="652">
        <f>D57*1000000</f>
        <v>346018958.2749235</v>
      </c>
      <c r="D24" s="657" t="e">
        <f>D59*1000000</f>
        <v>#REF!</v>
      </c>
      <c r="E24" s="653" t="e">
        <f t="shared" si="0"/>
        <v>#REF!</v>
      </c>
      <c r="F24" s="658"/>
      <c r="G24" s="658"/>
    </row>
    <row r="25" spans="1:11" x14ac:dyDescent="0.25">
      <c r="A25" s="1239"/>
      <c r="B25" s="651">
        <v>2020</v>
      </c>
      <c r="C25" s="652">
        <f>E57*1000000</f>
        <v>405259659.47263676</v>
      </c>
      <c r="D25" s="657" t="e">
        <f>E59*1000000</f>
        <v>#REF!</v>
      </c>
      <c r="E25" s="653" t="e">
        <f t="shared" si="0"/>
        <v>#REF!</v>
      </c>
      <c r="F25" s="658"/>
      <c r="G25" s="658"/>
    </row>
    <row r="26" spans="1:11" x14ac:dyDescent="0.25">
      <c r="A26" s="1239"/>
      <c r="B26" s="651">
        <v>2021</v>
      </c>
      <c r="C26" s="652">
        <f>H57*1000000</f>
        <v>474642754.87872857</v>
      </c>
      <c r="D26" s="657" t="e">
        <f>H59*1000000</f>
        <v>#REF!</v>
      </c>
      <c r="E26" s="653" t="e">
        <f t="shared" si="0"/>
        <v>#REF!</v>
      </c>
      <c r="F26" s="658"/>
      <c r="G26" s="658"/>
    </row>
    <row r="27" spans="1:11" x14ac:dyDescent="0.25">
      <c r="E27" s="653"/>
      <c r="F27" s="658"/>
      <c r="G27" s="658"/>
    </row>
    <row r="28" spans="1:11" x14ac:dyDescent="0.25">
      <c r="A28" s="1239" t="s">
        <v>215</v>
      </c>
      <c r="B28" s="651">
        <v>2018</v>
      </c>
      <c r="C28" s="652">
        <f>C69*1000000</f>
        <v>295438040</v>
      </c>
      <c r="D28" s="657">
        <f>C71*1000000</f>
        <v>45063542.999999985</v>
      </c>
      <c r="E28" s="653">
        <f t="shared" si="0"/>
        <v>0.1525312820244813</v>
      </c>
      <c r="F28" s="658"/>
      <c r="G28" s="658"/>
    </row>
    <row r="29" spans="1:11" x14ac:dyDescent="0.25">
      <c r="A29" s="1239"/>
      <c r="B29" s="651">
        <v>2019</v>
      </c>
      <c r="C29" s="652">
        <f>D69*1000000</f>
        <v>346018958.2749235</v>
      </c>
      <c r="D29" s="657" t="e">
        <f>D71*1000000</f>
        <v>#REF!</v>
      </c>
      <c r="E29" s="653" t="e">
        <f t="shared" si="0"/>
        <v>#REF!</v>
      </c>
      <c r="F29" s="658"/>
      <c r="G29" s="658"/>
    </row>
    <row r="30" spans="1:11" x14ac:dyDescent="0.25">
      <c r="A30" s="1239"/>
      <c r="B30" s="651">
        <v>2020</v>
      </c>
      <c r="C30" s="652">
        <f>E69*1000000</f>
        <v>405259659.47263676</v>
      </c>
      <c r="D30" s="657" t="e">
        <f>E71*1000000</f>
        <v>#REF!</v>
      </c>
      <c r="E30" s="653" t="e">
        <f t="shared" si="0"/>
        <v>#REF!</v>
      </c>
      <c r="F30" s="658"/>
      <c r="G30" s="658"/>
    </row>
    <row r="31" spans="1:11" x14ac:dyDescent="0.25">
      <c r="A31" s="1239"/>
      <c r="B31" s="651">
        <v>2021</v>
      </c>
      <c r="C31" s="652">
        <f>H69*1000000</f>
        <v>474642754.87872857</v>
      </c>
      <c r="D31" s="657" t="e">
        <f>H71*1000000</f>
        <v>#REF!</v>
      </c>
      <c r="E31" s="653" t="e">
        <f t="shared" si="0"/>
        <v>#REF!</v>
      </c>
      <c r="F31" s="658"/>
      <c r="G31" s="658"/>
    </row>
    <row r="33" spans="2:20" x14ac:dyDescent="0.25">
      <c r="D33" s="659">
        <f>D15/D14</f>
        <v>1.3657372606739526</v>
      </c>
    </row>
    <row r="37" spans="2:20" x14ac:dyDescent="0.25">
      <c r="B37" s="660"/>
      <c r="C37" s="660"/>
      <c r="D37" s="660"/>
      <c r="E37" s="660"/>
      <c r="F37" s="660"/>
      <c r="G37" s="660"/>
      <c r="H37" s="660"/>
      <c r="I37" s="660"/>
      <c r="J37" s="660"/>
      <c r="K37" s="660"/>
      <c r="L37" s="660"/>
      <c r="M37" s="660"/>
      <c r="N37" s="660"/>
      <c r="O37" s="660"/>
      <c r="P37" s="660"/>
      <c r="Q37" s="660"/>
      <c r="R37" s="660"/>
      <c r="S37" s="660"/>
      <c r="T37" s="660"/>
    </row>
    <row r="38" spans="2:20" x14ac:dyDescent="0.25">
      <c r="B38" s="661" t="s">
        <v>216</v>
      </c>
      <c r="C38" s="662">
        <v>2018</v>
      </c>
      <c r="D38" s="662">
        <v>2019</v>
      </c>
      <c r="E38" s="662">
        <v>2020</v>
      </c>
      <c r="F38" s="662"/>
      <c r="G38" s="662"/>
      <c r="H38" s="662">
        <v>2021</v>
      </c>
      <c r="I38" s="660"/>
      <c r="J38" s="660"/>
      <c r="K38" s="660"/>
      <c r="L38" s="660"/>
      <c r="M38" s="660"/>
      <c r="N38" s="660"/>
      <c r="O38" s="660"/>
      <c r="P38" s="660"/>
      <c r="Q38" s="660"/>
      <c r="R38" s="660"/>
      <c r="S38" s="660"/>
      <c r="T38" s="660"/>
    </row>
    <row r="39" spans="2:20" x14ac:dyDescent="0.25">
      <c r="B39" s="663" t="s">
        <v>217</v>
      </c>
      <c r="C39" s="668" t="e">
        <f>#REF!/1000</f>
        <v>#REF!</v>
      </c>
      <c r="D39" s="668" t="e">
        <f>C39</f>
        <v>#REF!</v>
      </c>
      <c r="E39" s="668" t="e">
        <f>D39</f>
        <v>#REF!</v>
      </c>
      <c r="F39" s="669"/>
      <c r="G39" s="669"/>
      <c r="H39" s="668" t="e">
        <f>E39</f>
        <v>#REF!</v>
      </c>
      <c r="I39" s="660"/>
      <c r="J39" s="660"/>
      <c r="K39" s="660"/>
      <c r="L39" s="660"/>
      <c r="M39" s="660"/>
      <c r="N39" s="660"/>
      <c r="O39" s="660"/>
      <c r="P39" s="660"/>
      <c r="Q39" s="660"/>
      <c r="R39" s="660"/>
      <c r="S39" s="660"/>
      <c r="T39" s="660"/>
    </row>
    <row r="40" spans="2:20" x14ac:dyDescent="0.25">
      <c r="B40" s="663" t="s">
        <v>218</v>
      </c>
      <c r="C40" s="668">
        <v>969</v>
      </c>
      <c r="D40" s="670">
        <v>1018</v>
      </c>
      <c r="E40" s="670">
        <v>1067</v>
      </c>
      <c r="F40" s="669"/>
      <c r="G40" s="669"/>
      <c r="H40" s="670">
        <f>E40-D40+E40</f>
        <v>1116</v>
      </c>
      <c r="I40" s="660"/>
      <c r="J40" s="660"/>
      <c r="K40" s="660"/>
      <c r="L40" s="660"/>
      <c r="M40" s="660"/>
      <c r="N40" s="660"/>
      <c r="O40" s="660"/>
      <c r="P40" s="660"/>
      <c r="Q40" s="660"/>
      <c r="R40" s="660"/>
      <c r="S40" s="660"/>
      <c r="T40" s="660"/>
    </row>
    <row r="41" spans="2:20" x14ac:dyDescent="0.25">
      <c r="B41" s="663" t="s">
        <v>219</v>
      </c>
      <c r="C41" s="667" t="e">
        <f>'tab. č. 4'!#REF!/1000</f>
        <v>#REF!</v>
      </c>
      <c r="D41" s="667" t="e">
        <f>D39*1000*12*D40/1000000000</f>
        <v>#REF!</v>
      </c>
      <c r="E41" s="667" t="e">
        <f>E39*1000*12*E40/1000000000</f>
        <v>#REF!</v>
      </c>
      <c r="F41" s="667"/>
      <c r="G41" s="667"/>
      <c r="H41" s="667" t="e">
        <f t="shared" ref="H41" si="9">H39*1000*12*H40/1000000000</f>
        <v>#REF!</v>
      </c>
      <c r="I41" s="660"/>
      <c r="J41" s="660"/>
      <c r="K41" s="660"/>
      <c r="L41" s="660"/>
      <c r="M41" s="664"/>
      <c r="N41" s="660"/>
      <c r="O41" s="660"/>
      <c r="P41" s="660"/>
      <c r="Q41" s="660"/>
      <c r="R41" s="660"/>
      <c r="S41" s="660"/>
      <c r="T41" s="660"/>
    </row>
    <row r="42" spans="2:20" x14ac:dyDescent="0.25">
      <c r="B42" s="663" t="s">
        <v>220</v>
      </c>
      <c r="C42" s="667">
        <f>'tab.č.1'!O15/1000000</f>
        <v>317.9615</v>
      </c>
      <c r="D42" s="667">
        <f>C42*1.049</f>
        <v>333.54161349999998</v>
      </c>
      <c r="E42" s="667">
        <f>D42*1.045</f>
        <v>348.55098610749997</v>
      </c>
      <c r="F42" s="667"/>
      <c r="G42" s="667"/>
      <c r="H42" s="667">
        <f>E42*1.045</f>
        <v>364.23578048233742</v>
      </c>
      <c r="I42" s="660"/>
      <c r="J42" s="660"/>
      <c r="K42" s="660"/>
      <c r="L42" s="660"/>
      <c r="M42" s="660"/>
      <c r="N42" s="660"/>
      <c r="O42" s="660"/>
      <c r="P42" s="660"/>
      <c r="Q42" s="660"/>
      <c r="R42" s="660"/>
      <c r="S42" s="660"/>
      <c r="T42" s="660"/>
    </row>
    <row r="43" spans="2:20" x14ac:dyDescent="0.25">
      <c r="B43" s="663" t="s">
        <v>221</v>
      </c>
      <c r="C43" s="667" t="e">
        <f>C44-C42-C41</f>
        <v>#REF!</v>
      </c>
      <c r="D43" s="667" t="e">
        <f>C43</f>
        <v>#REF!</v>
      </c>
      <c r="E43" s="667" t="e">
        <f>D43</f>
        <v>#REF!</v>
      </c>
      <c r="F43" s="667"/>
      <c r="G43" s="667"/>
      <c r="H43" s="667" t="e">
        <f>C43</f>
        <v>#REF!</v>
      </c>
      <c r="I43" s="660"/>
      <c r="J43" s="660"/>
      <c r="K43" s="660"/>
      <c r="L43" s="660"/>
      <c r="M43" s="660"/>
      <c r="N43" s="660"/>
      <c r="O43" s="660"/>
      <c r="P43" s="660"/>
      <c r="Q43" s="660"/>
      <c r="R43" s="660"/>
      <c r="S43" s="660"/>
      <c r="T43" s="660"/>
    </row>
    <row r="44" spans="2:20" x14ac:dyDescent="0.25">
      <c r="B44" s="663" t="s">
        <v>222</v>
      </c>
      <c r="C44" s="667">
        <f>'tab.č.1'!Y15/1000000</f>
        <v>464.13503435997603</v>
      </c>
      <c r="D44" s="667" t="e">
        <f>D43+D42+D41</f>
        <v>#REF!</v>
      </c>
      <c r="E44" s="667" t="e">
        <f t="shared" ref="E44:H44" si="10">E43+E42+E41</f>
        <v>#REF!</v>
      </c>
      <c r="F44" s="667"/>
      <c r="G44" s="667"/>
      <c r="H44" s="667" t="e">
        <f t="shared" si="10"/>
        <v>#REF!</v>
      </c>
      <c r="I44" s="660"/>
      <c r="J44" s="660"/>
      <c r="K44" s="660"/>
      <c r="L44" s="660"/>
      <c r="M44" s="660"/>
      <c r="N44" s="660"/>
      <c r="O44" s="660"/>
      <c r="P44" s="660"/>
      <c r="Q44" s="660"/>
      <c r="R44" s="660"/>
      <c r="S44" s="660"/>
      <c r="T44" s="660"/>
    </row>
    <row r="45" spans="2:20" x14ac:dyDescent="0.25">
      <c r="B45" s="671" t="s">
        <v>223</v>
      </c>
      <c r="C45" s="667">
        <f>C17/1000000</f>
        <v>295.43804</v>
      </c>
      <c r="D45" s="667">
        <f>C45*((C16/C15+C17/C16)/2)</f>
        <v>346.01895827492348</v>
      </c>
      <c r="E45" s="667">
        <f>D45*((C16/C15+C17/C16)/2)</f>
        <v>405.25965947263677</v>
      </c>
      <c r="F45" s="667"/>
      <c r="G45" s="667"/>
      <c r="H45" s="667">
        <f>E45*((C16/C15+C17/C16)/2)</f>
        <v>474.64275487872857</v>
      </c>
      <c r="I45" s="660"/>
      <c r="J45" s="660"/>
      <c r="K45" s="660"/>
      <c r="L45" s="660"/>
      <c r="M45" s="660"/>
      <c r="N45" s="660"/>
      <c r="O45" s="660"/>
      <c r="P45" s="660"/>
      <c r="Q45" s="660"/>
      <c r="R45" s="660"/>
      <c r="S45" s="660"/>
      <c r="T45" s="660"/>
    </row>
    <row r="46" spans="2:20" x14ac:dyDescent="0.25">
      <c r="B46" s="663" t="s">
        <v>224</v>
      </c>
      <c r="C46" s="667">
        <f>C44-C45</f>
        <v>168.69699435997603</v>
      </c>
      <c r="D46" s="667" t="e">
        <f t="shared" ref="D46:E46" si="11">D44-D45</f>
        <v>#REF!</v>
      </c>
      <c r="E46" s="667" t="e">
        <f t="shared" si="11"/>
        <v>#REF!</v>
      </c>
      <c r="F46" s="667"/>
      <c r="G46" s="667"/>
      <c r="H46" s="667" t="e">
        <f>H44-H45</f>
        <v>#REF!</v>
      </c>
      <c r="I46" s="660"/>
      <c r="J46" s="660"/>
      <c r="K46" s="660"/>
      <c r="L46" s="660"/>
      <c r="M46" s="660"/>
      <c r="N46" s="660"/>
      <c r="O46" s="660"/>
      <c r="P46" s="660"/>
      <c r="Q46" s="660"/>
      <c r="R46" s="660"/>
      <c r="S46" s="660"/>
      <c r="T46" s="660"/>
    </row>
    <row r="47" spans="2:20" x14ac:dyDescent="0.25">
      <c r="B47" s="663" t="s">
        <v>225</v>
      </c>
      <c r="C47" s="667">
        <f>D17/1000000</f>
        <v>45.063542999999989</v>
      </c>
      <c r="D47" s="667" t="e">
        <f>C47+D46</f>
        <v>#REF!</v>
      </c>
      <c r="E47" s="667" t="e">
        <f>D47+E46</f>
        <v>#REF!</v>
      </c>
      <c r="F47" s="667"/>
      <c r="G47" s="667"/>
      <c r="H47" s="667" t="e">
        <f>E47+H46</f>
        <v>#REF!</v>
      </c>
      <c r="I47" s="660"/>
      <c r="J47" s="660"/>
      <c r="K47" s="660"/>
      <c r="L47" s="660"/>
      <c r="M47" s="660"/>
      <c r="N47" s="660"/>
      <c r="O47" s="660"/>
      <c r="P47" s="660"/>
      <c r="Q47" s="660"/>
      <c r="R47" s="660"/>
      <c r="S47" s="660"/>
      <c r="T47" s="660"/>
    </row>
    <row r="48" spans="2:20" x14ac:dyDescent="0.25">
      <c r="B48" s="663" t="s">
        <v>226</v>
      </c>
      <c r="C48" s="672">
        <f>C47/C45*100</f>
        <v>15.25312820244813</v>
      </c>
      <c r="D48" s="672" t="e">
        <f t="shared" ref="D48:H48" si="12">D47/D45*100</f>
        <v>#REF!</v>
      </c>
      <c r="E48" s="672" t="e">
        <f t="shared" si="12"/>
        <v>#REF!</v>
      </c>
      <c r="F48" s="672"/>
      <c r="G48" s="672"/>
      <c r="H48" s="672" t="e">
        <f t="shared" si="12"/>
        <v>#REF!</v>
      </c>
      <c r="I48" s="660"/>
      <c r="J48" s="660"/>
      <c r="K48" s="660"/>
      <c r="L48" s="660"/>
      <c r="M48" s="660"/>
      <c r="N48" s="660"/>
      <c r="O48" s="660"/>
      <c r="P48" s="660"/>
      <c r="Q48" s="660"/>
      <c r="R48" s="660"/>
      <c r="S48" s="660"/>
      <c r="T48" s="660"/>
    </row>
    <row r="49" spans="2:20" x14ac:dyDescent="0.25">
      <c r="B49" s="665"/>
      <c r="C49" s="665"/>
      <c r="D49" s="665"/>
      <c r="E49" s="665"/>
      <c r="F49" s="665"/>
      <c r="G49" s="665"/>
      <c r="H49" s="665"/>
      <c r="I49" s="660"/>
      <c r="J49" s="660"/>
      <c r="K49" s="660"/>
      <c r="L49" s="660"/>
      <c r="M49" s="660"/>
      <c r="N49" s="666"/>
      <c r="O49" s="666"/>
      <c r="P49" s="666"/>
      <c r="Q49" s="666"/>
      <c r="R49" s="660"/>
      <c r="S49" s="660"/>
      <c r="T49" s="660"/>
    </row>
    <row r="50" spans="2:20" x14ac:dyDescent="0.25">
      <c r="B50" s="661" t="s">
        <v>322</v>
      </c>
      <c r="C50" s="662">
        <v>2018</v>
      </c>
      <c r="D50" s="662">
        <v>2019</v>
      </c>
      <c r="E50" s="662">
        <v>2020</v>
      </c>
      <c r="F50" s="662"/>
      <c r="G50" s="662"/>
      <c r="H50" s="662">
        <v>2021</v>
      </c>
      <c r="I50" s="660"/>
      <c r="J50" s="660"/>
      <c r="K50" s="660"/>
      <c r="L50" s="660"/>
      <c r="M50" s="660"/>
      <c r="N50" s="666"/>
      <c r="O50" s="666"/>
      <c r="P50" s="666"/>
      <c r="Q50" s="666"/>
      <c r="R50" s="660"/>
      <c r="S50" s="660"/>
      <c r="T50" s="660"/>
    </row>
    <row r="51" spans="2:20" x14ac:dyDescent="0.25">
      <c r="B51" s="663" t="s">
        <v>217</v>
      </c>
      <c r="C51" s="668" t="e">
        <f t="shared" ref="C51:C57" si="13">C39</f>
        <v>#REF!</v>
      </c>
      <c r="D51" s="668" t="e">
        <f>C51*List4!F24</f>
        <v>#REF!</v>
      </c>
      <c r="E51" s="668" t="e">
        <f>D51*List4!F36</f>
        <v>#REF!</v>
      </c>
      <c r="F51" s="669"/>
      <c r="G51" s="669"/>
      <c r="H51" s="668" t="e">
        <f>E51*List4!F48</f>
        <v>#REF!</v>
      </c>
      <c r="I51" s="660"/>
      <c r="J51" s="660"/>
      <c r="K51" s="660"/>
      <c r="L51" s="660"/>
      <c r="M51" s="660"/>
      <c r="N51" s="666"/>
      <c r="O51" s="666"/>
      <c r="P51" s="666"/>
      <c r="Q51" s="666"/>
      <c r="R51" s="660"/>
      <c r="S51" s="660"/>
      <c r="T51" s="660"/>
    </row>
    <row r="52" spans="2:20" x14ac:dyDescent="0.25">
      <c r="B52" s="663" t="s">
        <v>218</v>
      </c>
      <c r="C52" s="668">
        <f t="shared" si="13"/>
        <v>969</v>
      </c>
      <c r="D52" s="670">
        <f>D40</f>
        <v>1018</v>
      </c>
      <c r="E52" s="670">
        <f>E40</f>
        <v>1067</v>
      </c>
      <c r="F52" s="669"/>
      <c r="G52" s="669"/>
      <c r="H52" s="670">
        <f>H40</f>
        <v>1116</v>
      </c>
      <c r="I52" s="660"/>
      <c r="J52" s="660"/>
      <c r="K52" s="660"/>
      <c r="L52" s="660"/>
      <c r="M52" s="660"/>
      <c r="N52" s="660"/>
      <c r="O52" s="660"/>
      <c r="P52" s="660"/>
      <c r="Q52" s="660"/>
      <c r="R52" s="660"/>
      <c r="S52" s="660"/>
      <c r="T52" s="660"/>
    </row>
    <row r="53" spans="2:20" x14ac:dyDescent="0.25">
      <c r="B53" s="663" t="s">
        <v>219</v>
      </c>
      <c r="C53" s="673" t="e">
        <f t="shared" si="13"/>
        <v>#REF!</v>
      </c>
      <c r="D53" s="673" t="e">
        <f>D51*1000*12*D52/1000000000</f>
        <v>#REF!</v>
      </c>
      <c r="E53" s="673" t="e">
        <f t="shared" ref="E53:H53" si="14">E51*1000*12*E52/1000000000</f>
        <v>#REF!</v>
      </c>
      <c r="F53" s="673"/>
      <c r="G53" s="673"/>
      <c r="H53" s="673" t="e">
        <f t="shared" si="14"/>
        <v>#REF!</v>
      </c>
      <c r="I53" s="660"/>
      <c r="J53" s="660"/>
      <c r="K53" s="660"/>
      <c r="L53" s="660"/>
      <c r="M53" s="660"/>
      <c r="N53" s="660"/>
      <c r="O53" s="660"/>
      <c r="P53" s="660"/>
      <c r="Q53" s="660"/>
      <c r="R53" s="660"/>
      <c r="S53" s="660"/>
      <c r="T53" s="660"/>
    </row>
    <row r="54" spans="2:20" x14ac:dyDescent="0.25">
      <c r="B54" s="663" t="s">
        <v>220</v>
      </c>
      <c r="C54" s="673">
        <f t="shared" si="13"/>
        <v>317.9615</v>
      </c>
      <c r="D54" s="673">
        <f>C54*(('tab. č. 4'!T8-'tab. č. 4'!T9)/('tab. č. 4'!S8-'tab. č. 4'!S9))</f>
        <v>316.51320844096688</v>
      </c>
      <c r="E54" s="673">
        <f>D54*(('tab. č. 4'!W8-'tab. č. 4'!W9)/('tab. č. 4'!T8-'tab. č. 4'!T9))</f>
        <v>318.04681032471018</v>
      </c>
      <c r="F54" s="673"/>
      <c r="G54" s="673"/>
      <c r="H54" s="673">
        <f>E54*(('tab. č. 4'!Z8-'tab. č. 4'!Z9)/('tab. č. 4'!W8-'tab. č. 4'!W9))</f>
        <v>326.72267195163039</v>
      </c>
      <c r="I54" s="660"/>
      <c r="J54" s="660"/>
      <c r="K54" s="660"/>
      <c r="L54" s="660"/>
      <c r="M54" s="660"/>
      <c r="N54" s="660"/>
      <c r="O54" s="660"/>
      <c r="P54" s="660"/>
      <c r="Q54" s="660"/>
      <c r="R54" s="660"/>
      <c r="S54" s="660"/>
      <c r="T54" s="660"/>
    </row>
    <row r="55" spans="2:20" x14ac:dyDescent="0.25">
      <c r="B55" s="663" t="s">
        <v>221</v>
      </c>
      <c r="C55" s="673" t="e">
        <f t="shared" si="13"/>
        <v>#REF!</v>
      </c>
      <c r="D55" s="673" t="e">
        <f t="shared" ref="D55:E55" si="15">D43</f>
        <v>#REF!</v>
      </c>
      <c r="E55" s="673" t="e">
        <f t="shared" si="15"/>
        <v>#REF!</v>
      </c>
      <c r="F55" s="669"/>
      <c r="G55" s="669"/>
      <c r="H55" s="673" t="e">
        <f>C55</f>
        <v>#REF!</v>
      </c>
      <c r="I55" s="660"/>
      <c r="J55" s="660"/>
      <c r="K55" s="660"/>
      <c r="L55" s="660"/>
      <c r="M55" s="660"/>
      <c r="N55" s="660"/>
      <c r="O55" s="660"/>
      <c r="P55" s="660"/>
      <c r="Q55" s="660"/>
      <c r="R55" s="660"/>
      <c r="S55" s="660"/>
      <c r="T55" s="660"/>
    </row>
    <row r="56" spans="2:20" x14ac:dyDescent="0.25">
      <c r="B56" s="663" t="s">
        <v>222</v>
      </c>
      <c r="C56" s="673">
        <f t="shared" si="13"/>
        <v>464.13503435997603</v>
      </c>
      <c r="D56" s="673" t="e">
        <f>D53+D54+D55</f>
        <v>#REF!</v>
      </c>
      <c r="E56" s="673" t="e">
        <f>E53+E54+E55</f>
        <v>#REF!</v>
      </c>
      <c r="F56" s="673"/>
      <c r="G56" s="673"/>
      <c r="H56" s="673" t="e">
        <f>H53+H54+H55</f>
        <v>#REF!</v>
      </c>
      <c r="I56" s="660"/>
      <c r="J56" s="660"/>
      <c r="K56" s="660"/>
      <c r="L56" s="660"/>
      <c r="M56" s="660"/>
      <c r="N56" s="660"/>
      <c r="O56" s="660"/>
      <c r="P56" s="660"/>
      <c r="Q56" s="660"/>
      <c r="R56" s="660"/>
      <c r="S56" s="660"/>
      <c r="T56" s="660"/>
    </row>
    <row r="57" spans="2:20" x14ac:dyDescent="0.25">
      <c r="B57" s="663" t="s">
        <v>223</v>
      </c>
      <c r="C57" s="673">
        <f t="shared" si="13"/>
        <v>295.43804</v>
      </c>
      <c r="D57" s="673">
        <f>D45</f>
        <v>346.01895827492348</v>
      </c>
      <c r="E57" s="673">
        <f t="shared" ref="E57:H57" si="16">E45</f>
        <v>405.25965947263677</v>
      </c>
      <c r="F57" s="673"/>
      <c r="G57" s="673"/>
      <c r="H57" s="673">
        <f t="shared" si="16"/>
        <v>474.64275487872857</v>
      </c>
      <c r="I57" s="660"/>
      <c r="J57" s="660"/>
      <c r="K57" s="660"/>
      <c r="L57" s="660"/>
      <c r="M57" s="660"/>
      <c r="N57" s="660"/>
      <c r="O57" s="660"/>
      <c r="P57" s="660"/>
      <c r="Q57" s="660"/>
      <c r="R57" s="660"/>
      <c r="S57" s="660"/>
      <c r="T57" s="660"/>
    </row>
    <row r="58" spans="2:20" x14ac:dyDescent="0.25">
      <c r="B58" s="663" t="s">
        <v>224</v>
      </c>
      <c r="C58" s="673">
        <f>C56-C57</f>
        <v>168.69699435997603</v>
      </c>
      <c r="D58" s="673" t="e">
        <f t="shared" ref="D58:H58" si="17">D56-D57</f>
        <v>#REF!</v>
      </c>
      <c r="E58" s="673" t="e">
        <f t="shared" si="17"/>
        <v>#REF!</v>
      </c>
      <c r="F58" s="673"/>
      <c r="G58" s="673"/>
      <c r="H58" s="673" t="e">
        <f t="shared" si="17"/>
        <v>#REF!</v>
      </c>
      <c r="I58" s="660"/>
      <c r="J58" s="660"/>
      <c r="K58" s="660"/>
      <c r="L58" s="660"/>
      <c r="M58" s="660"/>
      <c r="N58" s="660"/>
      <c r="O58" s="660"/>
      <c r="P58" s="660"/>
      <c r="Q58" s="660"/>
      <c r="R58" s="660"/>
      <c r="S58" s="660"/>
      <c r="T58" s="660"/>
    </row>
    <row r="59" spans="2:20" x14ac:dyDescent="0.25">
      <c r="B59" s="663" t="s">
        <v>225</v>
      </c>
      <c r="C59" s="673">
        <f>C47</f>
        <v>45.063542999999989</v>
      </c>
      <c r="D59" s="673" t="e">
        <f>C59+D58</f>
        <v>#REF!</v>
      </c>
      <c r="E59" s="673" t="e">
        <f>D59+E58</f>
        <v>#REF!</v>
      </c>
      <c r="F59" s="673"/>
      <c r="G59" s="673"/>
      <c r="H59" s="673" t="e">
        <f>E59+H58</f>
        <v>#REF!</v>
      </c>
      <c r="I59" s="660"/>
      <c r="J59" s="660"/>
      <c r="K59" s="660"/>
      <c r="L59" s="660"/>
      <c r="M59" s="660"/>
      <c r="N59" s="660"/>
      <c r="O59" s="660"/>
      <c r="P59" s="660"/>
      <c r="Q59" s="660"/>
      <c r="R59" s="660"/>
      <c r="S59" s="660"/>
      <c r="T59" s="660"/>
    </row>
    <row r="60" spans="2:20" x14ac:dyDescent="0.25">
      <c r="B60" s="663" t="s">
        <v>226</v>
      </c>
      <c r="C60" s="674">
        <f>C59/C57*100</f>
        <v>15.25312820244813</v>
      </c>
      <c r="D60" s="674" t="e">
        <f t="shared" ref="D60:H60" si="18">D59/D57*100</f>
        <v>#REF!</v>
      </c>
      <c r="E60" s="674" t="e">
        <f t="shared" si="18"/>
        <v>#REF!</v>
      </c>
      <c r="F60" s="674"/>
      <c r="G60" s="674"/>
      <c r="H60" s="674" t="e">
        <f t="shared" si="18"/>
        <v>#REF!</v>
      </c>
      <c r="I60" s="660"/>
      <c r="J60" s="660"/>
      <c r="K60" s="660"/>
      <c r="L60" s="660"/>
      <c r="M60" s="660"/>
      <c r="N60" s="660"/>
      <c r="O60" s="660"/>
      <c r="P60" s="660"/>
      <c r="Q60" s="660"/>
      <c r="R60" s="660"/>
      <c r="S60" s="660"/>
      <c r="T60" s="660"/>
    </row>
    <row r="61" spans="2:20" x14ac:dyDescent="0.25">
      <c r="B61" s="665"/>
      <c r="C61" s="665"/>
      <c r="D61" s="665"/>
      <c r="E61" s="665"/>
      <c r="F61" s="665"/>
      <c r="G61" s="665"/>
      <c r="H61" s="665"/>
      <c r="I61" s="660"/>
      <c r="J61" s="660"/>
      <c r="K61" s="660"/>
      <c r="L61" s="660"/>
      <c r="M61" s="660"/>
      <c r="N61" s="660"/>
      <c r="O61" s="660"/>
      <c r="P61" s="660"/>
      <c r="Q61" s="660"/>
      <c r="R61" s="660"/>
      <c r="S61" s="660"/>
      <c r="T61" s="660"/>
    </row>
    <row r="62" spans="2:20" x14ac:dyDescent="0.25">
      <c r="B62" s="661" t="s">
        <v>323</v>
      </c>
      <c r="C62" s="662">
        <v>2018</v>
      </c>
      <c r="D62" s="662">
        <v>2019</v>
      </c>
      <c r="E62" s="662">
        <v>2020</v>
      </c>
      <c r="F62" s="662"/>
      <c r="G62" s="662"/>
      <c r="H62" s="662">
        <v>2021</v>
      </c>
      <c r="I62" s="660"/>
      <c r="J62" s="660"/>
      <c r="K62" s="660"/>
      <c r="L62" s="660"/>
      <c r="M62" s="660"/>
      <c r="N62" s="666"/>
      <c r="O62" s="666"/>
      <c r="P62" s="666"/>
      <c r="Q62" s="666"/>
      <c r="R62" s="660"/>
      <c r="S62" s="660"/>
      <c r="T62" s="660"/>
    </row>
    <row r="63" spans="2:20" x14ac:dyDescent="0.25">
      <c r="B63" s="663" t="s">
        <v>217</v>
      </c>
      <c r="C63" s="668" t="e">
        <f>C51</f>
        <v>#REF!</v>
      </c>
      <c r="D63" s="668" t="e">
        <f>C63*List4!F60</f>
        <v>#REF!</v>
      </c>
      <c r="E63" s="668" t="e">
        <f>D63*List4!F72</f>
        <v>#REF!</v>
      </c>
      <c r="F63" s="668"/>
      <c r="G63" s="668"/>
      <c r="H63" s="668" t="e">
        <f>E63*List4!F84</f>
        <v>#REF!</v>
      </c>
      <c r="I63" s="660"/>
      <c r="J63" s="660"/>
      <c r="K63" s="660"/>
      <c r="L63" s="660"/>
      <c r="M63" s="660"/>
      <c r="N63" s="666"/>
      <c r="O63" s="666"/>
      <c r="P63" s="666"/>
      <c r="Q63" s="666"/>
      <c r="R63" s="660"/>
      <c r="S63" s="660"/>
      <c r="T63" s="660"/>
    </row>
    <row r="64" spans="2:20" x14ac:dyDescent="0.25">
      <c r="B64" s="663" t="s">
        <v>218</v>
      </c>
      <c r="C64" s="668">
        <f t="shared" ref="C64:C69" si="19">C52</f>
        <v>969</v>
      </c>
      <c r="D64" s="670">
        <f>D40</f>
        <v>1018</v>
      </c>
      <c r="E64" s="670">
        <f>E40</f>
        <v>1067</v>
      </c>
      <c r="F64" s="669"/>
      <c r="G64" s="669"/>
      <c r="H64" s="670">
        <f>H40</f>
        <v>1116</v>
      </c>
      <c r="I64" s="660"/>
      <c r="J64" s="660"/>
      <c r="K64" s="660"/>
      <c r="L64" s="660"/>
      <c r="M64" s="660"/>
      <c r="N64" s="666"/>
      <c r="O64" s="666"/>
      <c r="P64" s="666"/>
      <c r="Q64" s="666"/>
      <c r="R64" s="660"/>
      <c r="S64" s="660"/>
      <c r="T64" s="660"/>
    </row>
    <row r="65" spans="2:20" x14ac:dyDescent="0.25">
      <c r="B65" s="663" t="s">
        <v>219</v>
      </c>
      <c r="C65" s="668" t="e">
        <f t="shared" si="19"/>
        <v>#REF!</v>
      </c>
      <c r="D65" s="667" t="e">
        <f>D63*1000*12*D64/1000000000</f>
        <v>#REF!</v>
      </c>
      <c r="E65" s="667" t="e">
        <f t="shared" ref="E65:H65" si="20">E63*1000*12*E64/1000000000</f>
        <v>#REF!</v>
      </c>
      <c r="F65" s="667"/>
      <c r="G65" s="667"/>
      <c r="H65" s="667" t="e">
        <f t="shared" si="20"/>
        <v>#REF!</v>
      </c>
      <c r="I65" s="660"/>
      <c r="J65" s="660"/>
      <c r="K65" s="660"/>
      <c r="L65" s="660"/>
      <c r="M65" s="660"/>
      <c r="N65" s="660"/>
      <c r="O65" s="660"/>
      <c r="P65" s="660"/>
      <c r="Q65" s="660"/>
      <c r="R65" s="660"/>
      <c r="S65" s="660"/>
      <c r="T65" s="660"/>
    </row>
    <row r="66" spans="2:20" x14ac:dyDescent="0.25">
      <c r="B66" s="663" t="s">
        <v>220</v>
      </c>
      <c r="C66" s="668">
        <f t="shared" si="19"/>
        <v>317.9615</v>
      </c>
      <c r="D66" s="667">
        <f>C66*(('tab. č. 4'!AC8-'tab. č. 4'!AD8)-('tab. č. 4'!AC9-'tab. č. 4'!AD9))/('tab. č. 4'!Z8-'tab. č. 4'!Z9)</f>
        <v>324.63806979512032</v>
      </c>
      <c r="E66" s="667">
        <f>D66*((('tab. č. 4'!AC8-'tab. č. 4'!AC9)/(('tab. č. 4'!AC8-'tab. č. 4'!AD8)-('tab. č. 4'!AC9-'tab. č. 4'!AD9))))</f>
        <v>332.24719690980191</v>
      </c>
      <c r="F66" s="667"/>
      <c r="G66" s="667"/>
      <c r="H66" s="667">
        <f>E66*(('tab. č. 4'!AF8-'tab. č. 4'!AF9)/('tab. č. 4'!AC8-'tab. č. 4'!AC9))</f>
        <v>344.85020129366291</v>
      </c>
      <c r="I66" s="660"/>
      <c r="J66" s="660"/>
      <c r="K66" s="660"/>
      <c r="L66" s="660"/>
      <c r="M66" s="660"/>
      <c r="N66" s="660"/>
      <c r="O66" s="660"/>
      <c r="P66" s="660"/>
      <c r="Q66" s="660"/>
      <c r="R66" s="660"/>
      <c r="S66" s="660"/>
      <c r="T66" s="660"/>
    </row>
    <row r="67" spans="2:20" x14ac:dyDescent="0.25">
      <c r="B67" s="663" t="s">
        <v>221</v>
      </c>
      <c r="C67" s="673" t="e">
        <f>C43</f>
        <v>#REF!</v>
      </c>
      <c r="D67" s="673" t="e">
        <f t="shared" ref="D67:H67" si="21">D43</f>
        <v>#REF!</v>
      </c>
      <c r="E67" s="673" t="e">
        <f t="shared" si="21"/>
        <v>#REF!</v>
      </c>
      <c r="F67" s="673"/>
      <c r="G67" s="673"/>
      <c r="H67" s="673" t="e">
        <f t="shared" si="21"/>
        <v>#REF!</v>
      </c>
      <c r="I67" s="660"/>
      <c r="J67" s="660"/>
      <c r="K67" s="660"/>
      <c r="L67" s="660"/>
      <c r="M67" s="660"/>
      <c r="N67" s="660"/>
      <c r="O67" s="660"/>
      <c r="P67" s="660"/>
      <c r="Q67" s="660"/>
      <c r="R67" s="660"/>
      <c r="S67" s="660"/>
      <c r="T67" s="660"/>
    </row>
    <row r="68" spans="2:20" x14ac:dyDescent="0.25">
      <c r="B68" s="663" t="s">
        <v>222</v>
      </c>
      <c r="C68" s="668">
        <f t="shared" si="19"/>
        <v>464.13503435997603</v>
      </c>
      <c r="D68" s="667" t="e">
        <f>D65+D66+D67</f>
        <v>#REF!</v>
      </c>
      <c r="E68" s="667" t="e">
        <f t="shared" ref="E68:H68" si="22">E65+E66+E67</f>
        <v>#REF!</v>
      </c>
      <c r="F68" s="667"/>
      <c r="G68" s="667"/>
      <c r="H68" s="667" t="e">
        <f t="shared" si="22"/>
        <v>#REF!</v>
      </c>
      <c r="I68" s="660"/>
      <c r="J68" s="660"/>
      <c r="K68" s="660"/>
      <c r="L68" s="660"/>
      <c r="M68" s="660"/>
      <c r="N68" s="660"/>
      <c r="O68" s="660"/>
      <c r="P68" s="660"/>
      <c r="Q68" s="660"/>
      <c r="R68" s="660"/>
      <c r="S68" s="660"/>
      <c r="T68" s="660"/>
    </row>
    <row r="69" spans="2:20" x14ac:dyDescent="0.25">
      <c r="B69" s="663" t="s">
        <v>223</v>
      </c>
      <c r="C69" s="668">
        <f t="shared" si="19"/>
        <v>295.43804</v>
      </c>
      <c r="D69" s="667">
        <f t="shared" ref="D69:H69" si="23">D57</f>
        <v>346.01895827492348</v>
      </c>
      <c r="E69" s="667">
        <f t="shared" si="23"/>
        <v>405.25965947263677</v>
      </c>
      <c r="F69" s="667"/>
      <c r="G69" s="667"/>
      <c r="H69" s="667">
        <f t="shared" si="23"/>
        <v>474.64275487872857</v>
      </c>
      <c r="I69" s="660"/>
      <c r="J69" s="660"/>
      <c r="K69" s="660"/>
      <c r="L69" s="660"/>
      <c r="M69" s="660"/>
      <c r="N69" s="660"/>
      <c r="O69" s="660"/>
      <c r="P69" s="660"/>
      <c r="Q69" s="660"/>
      <c r="R69" s="660"/>
      <c r="S69" s="660"/>
      <c r="T69" s="660"/>
    </row>
    <row r="70" spans="2:20" x14ac:dyDescent="0.25">
      <c r="B70" s="663" t="s">
        <v>224</v>
      </c>
      <c r="C70" s="667">
        <f>C68-C69</f>
        <v>168.69699435997603</v>
      </c>
      <c r="D70" s="667" t="e">
        <f t="shared" ref="D70:H70" si="24">D68-D69</f>
        <v>#REF!</v>
      </c>
      <c r="E70" s="667" t="e">
        <f t="shared" si="24"/>
        <v>#REF!</v>
      </c>
      <c r="F70" s="667"/>
      <c r="G70" s="667"/>
      <c r="H70" s="667" t="e">
        <f t="shared" si="24"/>
        <v>#REF!</v>
      </c>
      <c r="I70" s="660"/>
      <c r="J70" s="660"/>
      <c r="K70" s="660"/>
      <c r="L70" s="660"/>
      <c r="M70" s="660"/>
      <c r="N70" s="660"/>
      <c r="O70" s="660"/>
      <c r="P70" s="660"/>
      <c r="Q70" s="660"/>
      <c r="R70" s="660"/>
      <c r="S70" s="660"/>
      <c r="T70" s="660"/>
    </row>
    <row r="71" spans="2:20" x14ac:dyDescent="0.25">
      <c r="B71" s="663" t="s">
        <v>225</v>
      </c>
      <c r="C71" s="667">
        <f>C59</f>
        <v>45.063542999999989</v>
      </c>
      <c r="D71" s="667" t="e">
        <f>C71+D70</f>
        <v>#REF!</v>
      </c>
      <c r="E71" s="667" t="e">
        <f>D71+E70</f>
        <v>#REF!</v>
      </c>
      <c r="F71" s="667"/>
      <c r="G71" s="667"/>
      <c r="H71" s="667" t="e">
        <f>E71+H70</f>
        <v>#REF!</v>
      </c>
      <c r="I71" s="660"/>
      <c r="J71" s="660"/>
      <c r="K71" s="660"/>
      <c r="L71" s="660"/>
      <c r="M71" s="660"/>
      <c r="N71" s="660"/>
      <c r="O71" s="660"/>
      <c r="P71" s="660"/>
      <c r="Q71" s="660"/>
      <c r="R71" s="660"/>
      <c r="S71" s="660"/>
      <c r="T71" s="660"/>
    </row>
    <row r="72" spans="2:20" x14ac:dyDescent="0.25">
      <c r="B72" s="663" t="s">
        <v>226</v>
      </c>
      <c r="C72" s="672">
        <f>C71/C69*100</f>
        <v>15.25312820244813</v>
      </c>
      <c r="D72" s="672" t="e">
        <f t="shared" ref="D72:H72" si="25">D71/D69*100</f>
        <v>#REF!</v>
      </c>
      <c r="E72" s="672" t="e">
        <f t="shared" si="25"/>
        <v>#REF!</v>
      </c>
      <c r="F72" s="672"/>
      <c r="G72" s="672"/>
      <c r="H72" s="672" t="e">
        <f t="shared" si="25"/>
        <v>#REF!</v>
      </c>
      <c r="I72" s="660"/>
      <c r="J72" s="660"/>
      <c r="K72" s="660"/>
      <c r="L72" s="660"/>
      <c r="M72" s="660"/>
      <c r="N72" s="660"/>
      <c r="O72" s="660"/>
      <c r="P72" s="660"/>
      <c r="Q72" s="660"/>
      <c r="R72" s="660"/>
      <c r="S72" s="660"/>
      <c r="T72" s="660"/>
    </row>
    <row r="73" spans="2:20" x14ac:dyDescent="0.25">
      <c r="B73" s="660"/>
      <c r="C73" s="660"/>
      <c r="D73" s="660"/>
      <c r="E73" s="660"/>
      <c r="F73" s="660"/>
      <c r="G73" s="660"/>
      <c r="H73" s="660"/>
      <c r="I73" s="660"/>
      <c r="J73" s="660"/>
      <c r="K73" s="660"/>
      <c r="L73" s="660"/>
      <c r="M73" s="660"/>
      <c r="N73" s="660"/>
      <c r="O73" s="660"/>
      <c r="P73" s="660"/>
      <c r="Q73" s="660"/>
      <c r="R73" s="660"/>
      <c r="S73" s="660"/>
      <c r="T73" s="660"/>
    </row>
    <row r="74" spans="2:20" x14ac:dyDescent="0.25">
      <c r="B74" s="660"/>
      <c r="C74" s="660"/>
      <c r="D74" s="675" t="e">
        <f>D63+80</f>
        <v>#REF!</v>
      </c>
      <c r="E74" s="675" t="e">
        <f>D74+40</f>
        <v>#REF!</v>
      </c>
      <c r="F74" s="675" t="e">
        <f>E74-20</f>
        <v>#REF!</v>
      </c>
      <c r="G74" s="660"/>
      <c r="H74" s="660"/>
      <c r="I74" s="660"/>
      <c r="J74" s="660"/>
      <c r="K74" s="660"/>
      <c r="L74" s="660"/>
      <c r="M74" s="660"/>
      <c r="N74" s="660"/>
      <c r="O74" s="660"/>
      <c r="P74" s="660"/>
      <c r="Q74" s="660"/>
      <c r="R74" s="660"/>
      <c r="S74" s="660"/>
      <c r="T74" s="660"/>
    </row>
    <row r="75" spans="2:20" x14ac:dyDescent="0.25">
      <c r="B75" s="660"/>
      <c r="C75" s="660"/>
      <c r="D75" s="660"/>
      <c r="E75" s="660"/>
      <c r="F75" s="660"/>
      <c r="G75" s="660"/>
      <c r="H75" s="660"/>
      <c r="I75" s="660"/>
      <c r="J75" s="660"/>
      <c r="K75" s="660"/>
      <c r="L75" s="660"/>
      <c r="M75" s="660"/>
      <c r="N75" s="660"/>
      <c r="O75" s="660"/>
      <c r="P75" s="660"/>
      <c r="Q75" s="660"/>
      <c r="R75" s="660"/>
      <c r="S75" s="660"/>
      <c r="T75" s="660"/>
    </row>
  </sheetData>
  <mergeCells count="4">
    <mergeCell ref="E1:G1"/>
    <mergeCell ref="A17:A21"/>
    <mergeCell ref="A23:A26"/>
    <mergeCell ref="A28:A31"/>
  </mergeCells>
  <pageMargins left="0.7" right="0.7" top="0.78740157499999996" bottom="0.78740157499999996" header="0.3" footer="0.3"/>
  <pageSetup paperSize="9" scale="9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96"/>
  <sheetViews>
    <sheetView topLeftCell="A16" workbookViewId="0">
      <selection activeCell="F60" sqref="F60"/>
    </sheetView>
  </sheetViews>
  <sheetFormatPr defaultColWidth="8.6640625" defaultRowHeight="11.25" x14ac:dyDescent="0.2"/>
  <sheetData>
    <row r="1" spans="1:5" x14ac:dyDescent="0.2">
      <c r="A1" t="s">
        <v>227</v>
      </c>
      <c r="B1">
        <v>97</v>
      </c>
      <c r="C1">
        <v>5819259</v>
      </c>
      <c r="D1">
        <v>364.5</v>
      </c>
    </row>
    <row r="2" spans="1:5" x14ac:dyDescent="0.2">
      <c r="A2" t="s">
        <v>228</v>
      </c>
      <c r="B2">
        <v>98</v>
      </c>
      <c r="C2">
        <v>5828685</v>
      </c>
      <c r="D2">
        <v>355</v>
      </c>
    </row>
    <row r="3" spans="1:5" x14ac:dyDescent="0.2">
      <c r="A3" t="s">
        <v>229</v>
      </c>
      <c r="B3">
        <v>99</v>
      </c>
      <c r="C3">
        <v>5834782</v>
      </c>
      <c r="D3">
        <v>336.3</v>
      </c>
    </row>
    <row r="4" spans="1:5" x14ac:dyDescent="0.2">
      <c r="A4" t="s">
        <v>230</v>
      </c>
      <c r="B4">
        <v>100</v>
      </c>
      <c r="C4">
        <v>5842429</v>
      </c>
      <c r="D4">
        <v>316.10000000000002</v>
      </c>
    </row>
    <row r="5" spans="1:5" x14ac:dyDescent="0.2">
      <c r="A5" t="s">
        <v>231</v>
      </c>
      <c r="B5">
        <v>101</v>
      </c>
      <c r="C5">
        <v>5807445</v>
      </c>
      <c r="D5">
        <v>302.5</v>
      </c>
    </row>
    <row r="6" spans="1:5" x14ac:dyDescent="0.2">
      <c r="A6" t="s">
        <v>232</v>
      </c>
      <c r="B6">
        <v>102</v>
      </c>
      <c r="C6">
        <v>5808623</v>
      </c>
      <c r="D6">
        <v>297.89999999999998</v>
      </c>
    </row>
    <row r="7" spans="1:5" x14ac:dyDescent="0.2">
      <c r="A7" t="s">
        <v>233</v>
      </c>
      <c r="B7">
        <v>103</v>
      </c>
      <c r="C7">
        <v>5796187</v>
      </c>
      <c r="D7">
        <v>310.10000000000002</v>
      </c>
    </row>
    <row r="8" spans="1:5" x14ac:dyDescent="0.2">
      <c r="A8" t="s">
        <v>234</v>
      </c>
      <c r="B8">
        <v>104</v>
      </c>
      <c r="C8">
        <v>5819073</v>
      </c>
      <c r="D8">
        <v>312.3</v>
      </c>
    </row>
    <row r="9" spans="1:5" x14ac:dyDescent="0.2">
      <c r="A9" t="s">
        <v>235</v>
      </c>
      <c r="B9">
        <v>105</v>
      </c>
      <c r="C9">
        <v>5799558</v>
      </c>
      <c r="D9">
        <v>314.60000000000002</v>
      </c>
    </row>
    <row r="10" spans="1:5" x14ac:dyDescent="0.2">
      <c r="A10" t="s">
        <v>236</v>
      </c>
      <c r="B10">
        <v>106</v>
      </c>
      <c r="C10">
        <v>5812059</v>
      </c>
      <c r="D10">
        <v>311.7</v>
      </c>
    </row>
    <row r="11" spans="1:5" x14ac:dyDescent="0.2">
      <c r="A11" t="s">
        <v>237</v>
      </c>
      <c r="B11">
        <v>107</v>
      </c>
      <c r="C11">
        <v>5806802</v>
      </c>
      <c r="D11">
        <v>320.3</v>
      </c>
    </row>
    <row r="12" spans="1:5" x14ac:dyDescent="0.2">
      <c r="A12" t="s">
        <v>238</v>
      </c>
      <c r="B12">
        <v>108</v>
      </c>
      <c r="C12">
        <v>5822206</v>
      </c>
      <c r="D12">
        <v>352.3</v>
      </c>
      <c r="E12">
        <f>SUM(C1:C12)/12</f>
        <v>5816425.666666667</v>
      </c>
    </row>
    <row r="13" spans="1:5" x14ac:dyDescent="0.2">
      <c r="A13" t="s">
        <v>239</v>
      </c>
      <c r="B13">
        <v>109</v>
      </c>
      <c r="C13">
        <v>5861008</v>
      </c>
      <c r="D13">
        <v>398.1</v>
      </c>
    </row>
    <row r="14" spans="1:5" x14ac:dyDescent="0.2">
      <c r="A14" t="s">
        <v>240</v>
      </c>
      <c r="B14">
        <v>110</v>
      </c>
      <c r="C14">
        <v>5925155</v>
      </c>
      <c r="D14">
        <v>428.8</v>
      </c>
    </row>
    <row r="15" spans="1:5" x14ac:dyDescent="0.2">
      <c r="A15" t="s">
        <v>241</v>
      </c>
      <c r="B15">
        <v>111</v>
      </c>
      <c r="C15">
        <v>5960570</v>
      </c>
      <c r="D15">
        <v>448.9</v>
      </c>
    </row>
    <row r="16" spans="1:5" x14ac:dyDescent="0.2">
      <c r="A16" t="s">
        <v>242</v>
      </c>
      <c r="B16">
        <v>112</v>
      </c>
      <c r="C16">
        <v>6013560</v>
      </c>
      <c r="D16">
        <v>456.7</v>
      </c>
    </row>
    <row r="17" spans="1:6" x14ac:dyDescent="0.2">
      <c r="A17" t="s">
        <v>243</v>
      </c>
      <c r="B17">
        <v>113</v>
      </c>
      <c r="C17">
        <v>6014466</v>
      </c>
      <c r="D17">
        <v>457.6</v>
      </c>
    </row>
    <row r="18" spans="1:6" x14ac:dyDescent="0.2">
      <c r="A18" t="s">
        <v>244</v>
      </c>
      <c r="B18">
        <v>114</v>
      </c>
      <c r="C18">
        <v>6019676</v>
      </c>
      <c r="D18">
        <v>463.6</v>
      </c>
    </row>
    <row r="19" spans="1:6" x14ac:dyDescent="0.2">
      <c r="A19" t="s">
        <v>245</v>
      </c>
      <c r="B19">
        <v>115</v>
      </c>
      <c r="C19">
        <v>6018693</v>
      </c>
      <c r="D19">
        <v>485.3</v>
      </c>
    </row>
    <row r="20" spans="1:6" x14ac:dyDescent="0.2">
      <c r="A20" t="s">
        <v>246</v>
      </c>
      <c r="B20">
        <v>116</v>
      </c>
      <c r="C20">
        <v>6031434</v>
      </c>
      <c r="D20">
        <v>493.8</v>
      </c>
    </row>
    <row r="21" spans="1:6" x14ac:dyDescent="0.2">
      <c r="A21" t="s">
        <v>247</v>
      </c>
      <c r="B21">
        <v>117</v>
      </c>
      <c r="C21">
        <v>5999537</v>
      </c>
      <c r="D21">
        <v>500.8</v>
      </c>
    </row>
    <row r="22" spans="1:6" x14ac:dyDescent="0.2">
      <c r="A22" t="s">
        <v>248</v>
      </c>
      <c r="B22">
        <v>118</v>
      </c>
      <c r="C22">
        <v>6016702</v>
      </c>
      <c r="D22">
        <v>498.8</v>
      </c>
    </row>
    <row r="23" spans="1:6" x14ac:dyDescent="0.2">
      <c r="A23" t="s">
        <v>249</v>
      </c>
      <c r="B23">
        <v>119</v>
      </c>
      <c r="C23">
        <v>6016182</v>
      </c>
      <c r="D23">
        <v>508.9</v>
      </c>
    </row>
    <row r="24" spans="1:6" x14ac:dyDescent="0.2">
      <c r="A24" t="s">
        <v>250</v>
      </c>
      <c r="B24">
        <v>120</v>
      </c>
      <c r="C24">
        <v>6018232</v>
      </c>
      <c r="D24">
        <v>539.1</v>
      </c>
      <c r="E24">
        <f>SUM(C13:C24)/12</f>
        <v>5991267.916666667</v>
      </c>
      <c r="F24">
        <f>E24/E12</f>
        <v>1.030060085010972</v>
      </c>
    </row>
    <row r="25" spans="1:6" x14ac:dyDescent="0.2">
      <c r="A25" t="s">
        <v>251</v>
      </c>
      <c r="B25">
        <v>121</v>
      </c>
      <c r="C25">
        <v>6039100</v>
      </c>
      <c r="D25">
        <v>574.20000000000005</v>
      </c>
    </row>
    <row r="26" spans="1:6" x14ac:dyDescent="0.2">
      <c r="A26" t="s">
        <v>252</v>
      </c>
      <c r="B26">
        <v>122</v>
      </c>
      <c r="C26">
        <v>6106596</v>
      </c>
      <c r="D26">
        <v>583.1</v>
      </c>
    </row>
    <row r="27" spans="1:6" x14ac:dyDescent="0.2">
      <c r="A27" t="s">
        <v>253</v>
      </c>
      <c r="B27">
        <v>123</v>
      </c>
      <c r="C27">
        <v>6122822</v>
      </c>
      <c r="D27">
        <v>572.79999999999995</v>
      </c>
    </row>
    <row r="28" spans="1:6" x14ac:dyDescent="0.2">
      <c r="A28" t="s">
        <v>254</v>
      </c>
      <c r="B28">
        <v>124</v>
      </c>
      <c r="C28">
        <v>6152987</v>
      </c>
      <c r="D28">
        <v>540.1</v>
      </c>
    </row>
    <row r="29" spans="1:6" x14ac:dyDescent="0.2">
      <c r="A29" t="s">
        <v>255</v>
      </c>
      <c r="B29">
        <v>125</v>
      </c>
      <c r="C29">
        <v>6114855</v>
      </c>
      <c r="D29">
        <v>514.79999999999995</v>
      </c>
    </row>
    <row r="30" spans="1:6" x14ac:dyDescent="0.2">
      <c r="A30" t="s">
        <v>256</v>
      </c>
      <c r="B30">
        <v>126</v>
      </c>
      <c r="C30">
        <v>6091910</v>
      </c>
      <c r="D30">
        <v>500.5</v>
      </c>
    </row>
    <row r="31" spans="1:6" x14ac:dyDescent="0.2">
      <c r="A31" t="s">
        <v>257</v>
      </c>
      <c r="B31">
        <v>127</v>
      </c>
      <c r="C31">
        <v>6064966</v>
      </c>
      <c r="D31">
        <v>505.3</v>
      </c>
    </row>
    <row r="32" spans="1:6" x14ac:dyDescent="0.2">
      <c r="A32" t="s">
        <v>258</v>
      </c>
      <c r="B32">
        <v>128</v>
      </c>
      <c r="C32">
        <v>6061907</v>
      </c>
      <c r="D32">
        <v>501.5</v>
      </c>
    </row>
    <row r="33" spans="1:6" x14ac:dyDescent="0.2">
      <c r="A33" t="s">
        <v>259</v>
      </c>
      <c r="B33">
        <v>129</v>
      </c>
      <c r="C33">
        <v>6018554</v>
      </c>
      <c r="D33">
        <v>500.5</v>
      </c>
    </row>
    <row r="34" spans="1:6" x14ac:dyDescent="0.2">
      <c r="A34" t="s">
        <v>260</v>
      </c>
      <c r="B34">
        <v>130</v>
      </c>
      <c r="C34">
        <v>6023517</v>
      </c>
      <c r="D34">
        <v>495.2</v>
      </c>
    </row>
    <row r="35" spans="1:6" x14ac:dyDescent="0.2">
      <c r="A35" t="s">
        <v>261</v>
      </c>
      <c r="B35">
        <v>131</v>
      </c>
      <c r="C35">
        <v>6037947</v>
      </c>
      <c r="D35">
        <v>506.6</v>
      </c>
    </row>
    <row r="36" spans="1:6" x14ac:dyDescent="0.2">
      <c r="A36" t="s">
        <v>262</v>
      </c>
      <c r="B36">
        <v>132</v>
      </c>
      <c r="C36">
        <v>6055149</v>
      </c>
      <c r="D36">
        <v>561.6</v>
      </c>
      <c r="E36">
        <f>SUM(C25:C36)/12</f>
        <v>6074192.5</v>
      </c>
      <c r="F36">
        <f>E36/E24</f>
        <v>1.0138409072147569</v>
      </c>
    </row>
    <row r="37" spans="1:6" x14ac:dyDescent="0.2">
      <c r="A37" t="s">
        <v>263</v>
      </c>
      <c r="B37">
        <v>133</v>
      </c>
      <c r="C37">
        <v>6104805</v>
      </c>
      <c r="D37">
        <v>571.9</v>
      </c>
    </row>
    <row r="38" spans="1:6" x14ac:dyDescent="0.2">
      <c r="A38" t="s">
        <v>264</v>
      </c>
      <c r="B38">
        <v>134</v>
      </c>
      <c r="C38">
        <v>6141507</v>
      </c>
      <c r="D38">
        <v>566.9</v>
      </c>
    </row>
    <row r="39" spans="1:6" x14ac:dyDescent="0.2">
      <c r="A39" t="s">
        <v>265</v>
      </c>
      <c r="B39">
        <v>135</v>
      </c>
      <c r="C39">
        <v>6144178</v>
      </c>
      <c r="D39">
        <v>547.79999999999995</v>
      </c>
    </row>
    <row r="40" spans="1:6" x14ac:dyDescent="0.2">
      <c r="A40" t="s">
        <v>266</v>
      </c>
      <c r="B40">
        <v>136</v>
      </c>
      <c r="C40">
        <v>6137677</v>
      </c>
      <c r="D40">
        <v>513.79999999999995</v>
      </c>
    </row>
    <row r="41" spans="1:6" x14ac:dyDescent="0.2">
      <c r="A41" t="s">
        <v>267</v>
      </c>
      <c r="B41">
        <v>137</v>
      </c>
      <c r="C41">
        <v>6084902</v>
      </c>
      <c r="D41">
        <v>490</v>
      </c>
    </row>
    <row r="42" spans="1:6" x14ac:dyDescent="0.2">
      <c r="A42" t="s">
        <v>268</v>
      </c>
      <c r="B42">
        <v>138</v>
      </c>
      <c r="C42">
        <v>6060451</v>
      </c>
      <c r="D42">
        <v>478.8</v>
      </c>
    </row>
    <row r="43" spans="1:6" x14ac:dyDescent="0.2">
      <c r="A43" t="s">
        <v>269</v>
      </c>
      <c r="B43">
        <v>139</v>
      </c>
      <c r="C43">
        <v>6038962</v>
      </c>
      <c r="D43">
        <v>485.6</v>
      </c>
    </row>
    <row r="44" spans="1:6" x14ac:dyDescent="0.2">
      <c r="A44" t="s">
        <v>270</v>
      </c>
      <c r="B44">
        <v>140</v>
      </c>
      <c r="C44">
        <v>6059253</v>
      </c>
      <c r="D44">
        <v>481.5</v>
      </c>
    </row>
    <row r="45" spans="1:6" x14ac:dyDescent="0.2">
      <c r="A45" t="s">
        <v>271</v>
      </c>
      <c r="B45">
        <v>141</v>
      </c>
      <c r="C45">
        <v>6023474</v>
      </c>
      <c r="D45">
        <v>475.1</v>
      </c>
    </row>
    <row r="46" spans="1:6" x14ac:dyDescent="0.2">
      <c r="A46" t="s">
        <v>272</v>
      </c>
      <c r="B46">
        <v>142</v>
      </c>
      <c r="C46">
        <v>6051513</v>
      </c>
      <c r="D46">
        <v>470.6</v>
      </c>
    </row>
    <row r="47" spans="1:6" x14ac:dyDescent="0.2">
      <c r="A47" t="s">
        <v>273</v>
      </c>
      <c r="B47">
        <v>143</v>
      </c>
      <c r="C47">
        <v>6031325</v>
      </c>
      <c r="D47">
        <v>476.4</v>
      </c>
    </row>
    <row r="48" spans="1:6" x14ac:dyDescent="0.2">
      <c r="A48" t="s">
        <v>274</v>
      </c>
      <c r="B48">
        <v>144</v>
      </c>
      <c r="C48">
        <v>6036502</v>
      </c>
      <c r="D48">
        <v>508.5</v>
      </c>
      <c r="E48">
        <f>SUM(C37:C48)/12</f>
        <v>6076212.416666667</v>
      </c>
      <c r="F48">
        <f>E48/E36</f>
        <v>1.0003325407725663</v>
      </c>
    </row>
    <row r="49" spans="1:6" x14ac:dyDescent="0.2">
      <c r="A49" t="s">
        <v>275</v>
      </c>
      <c r="B49">
        <v>145</v>
      </c>
      <c r="C49">
        <v>6074606</v>
      </c>
      <c r="D49">
        <v>534.1</v>
      </c>
    </row>
    <row r="50" spans="1:6" x14ac:dyDescent="0.2">
      <c r="A50" t="s">
        <v>276</v>
      </c>
      <c r="B50">
        <v>146</v>
      </c>
      <c r="C50">
        <v>6118258</v>
      </c>
      <c r="D50">
        <v>541.70000000000005</v>
      </c>
    </row>
    <row r="51" spans="1:6" x14ac:dyDescent="0.2">
      <c r="A51" t="s">
        <v>277</v>
      </c>
      <c r="B51">
        <v>147</v>
      </c>
      <c r="C51">
        <v>6128348</v>
      </c>
      <c r="D51">
        <v>525.20000000000005</v>
      </c>
    </row>
    <row r="52" spans="1:6" x14ac:dyDescent="0.2">
      <c r="A52" t="s">
        <v>278</v>
      </c>
      <c r="B52">
        <v>148</v>
      </c>
      <c r="C52">
        <v>6136698</v>
      </c>
      <c r="D52">
        <v>497.3</v>
      </c>
    </row>
    <row r="53" spans="1:6" x14ac:dyDescent="0.2">
      <c r="A53" t="s">
        <v>279</v>
      </c>
      <c r="B53">
        <v>149</v>
      </c>
      <c r="C53">
        <v>6113716</v>
      </c>
      <c r="D53">
        <v>482.1</v>
      </c>
    </row>
    <row r="54" spans="1:6" x14ac:dyDescent="0.2">
      <c r="A54" t="s">
        <v>280</v>
      </c>
      <c r="B54">
        <v>150</v>
      </c>
      <c r="C54">
        <v>6109484</v>
      </c>
      <c r="D54">
        <v>474.6</v>
      </c>
    </row>
    <row r="55" spans="1:6" x14ac:dyDescent="0.2">
      <c r="A55" t="s">
        <v>281</v>
      </c>
      <c r="B55">
        <v>151</v>
      </c>
      <c r="C55">
        <v>6099918</v>
      </c>
      <c r="D55">
        <v>485.6</v>
      </c>
    </row>
    <row r="56" spans="1:6" x14ac:dyDescent="0.2">
      <c r="A56" t="s">
        <v>282</v>
      </c>
      <c r="B56">
        <v>152</v>
      </c>
      <c r="C56">
        <v>6097289</v>
      </c>
      <c r="D56">
        <v>486.7</v>
      </c>
    </row>
    <row r="57" spans="1:6" x14ac:dyDescent="0.2">
      <c r="A57" t="s">
        <v>283</v>
      </c>
      <c r="B57">
        <v>153</v>
      </c>
      <c r="C57">
        <v>6067027</v>
      </c>
      <c r="D57">
        <v>493.2</v>
      </c>
    </row>
    <row r="58" spans="1:6" x14ac:dyDescent="0.2">
      <c r="A58" t="s">
        <v>284</v>
      </c>
      <c r="B58">
        <v>154</v>
      </c>
      <c r="C58">
        <v>6065890</v>
      </c>
      <c r="D58">
        <v>496.8</v>
      </c>
    </row>
    <row r="59" spans="1:6" x14ac:dyDescent="0.2">
      <c r="A59" t="s">
        <v>285</v>
      </c>
      <c r="B59">
        <v>155</v>
      </c>
      <c r="C59">
        <v>6057627</v>
      </c>
      <c r="D59">
        <v>508.5</v>
      </c>
    </row>
    <row r="60" spans="1:6" x14ac:dyDescent="0.2">
      <c r="A60" t="s">
        <v>286</v>
      </c>
      <c r="B60">
        <v>156</v>
      </c>
      <c r="C60">
        <v>6053219</v>
      </c>
      <c r="D60">
        <v>545.29999999999995</v>
      </c>
      <c r="E60">
        <f>SUM(C49:C60)/12</f>
        <v>6093506.666666667</v>
      </c>
      <c r="F60">
        <f>E60/E48</f>
        <v>1.0028462220893666</v>
      </c>
    </row>
    <row r="61" spans="1:6" x14ac:dyDescent="0.2">
      <c r="A61" t="s">
        <v>287</v>
      </c>
      <c r="B61">
        <v>157</v>
      </c>
      <c r="C61">
        <v>6106505</v>
      </c>
      <c r="D61">
        <v>585.79999999999995</v>
      </c>
    </row>
    <row r="62" spans="1:6" x14ac:dyDescent="0.2">
      <c r="A62" t="s">
        <v>288</v>
      </c>
      <c r="B62">
        <v>158</v>
      </c>
      <c r="C62">
        <v>6142273</v>
      </c>
      <c r="D62">
        <v>593.70000000000005</v>
      </c>
    </row>
    <row r="63" spans="1:6" x14ac:dyDescent="0.2">
      <c r="A63" t="s">
        <v>289</v>
      </c>
      <c r="B63">
        <v>159</v>
      </c>
      <c r="C63">
        <v>6167000</v>
      </c>
      <c r="D63">
        <v>587.79999999999995</v>
      </c>
    </row>
    <row r="64" spans="1:6" x14ac:dyDescent="0.2">
      <c r="A64" t="s">
        <v>290</v>
      </c>
      <c r="B64">
        <v>160</v>
      </c>
      <c r="C64">
        <v>6137894</v>
      </c>
      <c r="D64">
        <v>565.20000000000005</v>
      </c>
    </row>
    <row r="65" spans="1:6" x14ac:dyDescent="0.2">
      <c r="A65" t="s">
        <v>291</v>
      </c>
      <c r="B65">
        <v>161</v>
      </c>
      <c r="C65">
        <v>6109848</v>
      </c>
      <c r="D65">
        <v>547.5</v>
      </c>
    </row>
    <row r="66" spans="1:6" x14ac:dyDescent="0.2">
      <c r="A66" t="s">
        <v>292</v>
      </c>
      <c r="B66">
        <v>162</v>
      </c>
      <c r="C66">
        <v>6092734</v>
      </c>
      <c r="D66">
        <v>540.5</v>
      </c>
    </row>
    <row r="67" spans="1:6" x14ac:dyDescent="0.2">
      <c r="A67" t="s">
        <v>293</v>
      </c>
      <c r="B67">
        <v>163</v>
      </c>
      <c r="C67">
        <v>6098088</v>
      </c>
      <c r="D67">
        <v>551.1</v>
      </c>
    </row>
    <row r="68" spans="1:6" x14ac:dyDescent="0.2">
      <c r="A68" t="s">
        <v>294</v>
      </c>
      <c r="B68">
        <v>164</v>
      </c>
      <c r="C68">
        <v>6092635</v>
      </c>
      <c r="D68">
        <v>551.70000000000005</v>
      </c>
    </row>
    <row r="69" spans="1:6" x14ac:dyDescent="0.2">
      <c r="A69" t="s">
        <v>295</v>
      </c>
      <c r="B69">
        <v>165</v>
      </c>
      <c r="C69">
        <v>6060957</v>
      </c>
      <c r="D69">
        <v>557.1</v>
      </c>
    </row>
    <row r="70" spans="1:6" x14ac:dyDescent="0.2">
      <c r="A70" t="s">
        <v>296</v>
      </c>
      <c r="B70">
        <v>166</v>
      </c>
      <c r="C70">
        <v>6054158</v>
      </c>
      <c r="D70">
        <v>556.70000000000005</v>
      </c>
    </row>
    <row r="71" spans="1:6" x14ac:dyDescent="0.2">
      <c r="A71" t="s">
        <v>297</v>
      </c>
      <c r="B71">
        <v>167</v>
      </c>
      <c r="C71">
        <v>6053093</v>
      </c>
      <c r="D71">
        <v>565.29999999999995</v>
      </c>
    </row>
    <row r="72" spans="1:6" x14ac:dyDescent="0.2">
      <c r="A72" t="s">
        <v>298</v>
      </c>
      <c r="B72">
        <v>168</v>
      </c>
      <c r="C72">
        <v>6053962</v>
      </c>
      <c r="D72">
        <v>596.79999999999995</v>
      </c>
      <c r="E72">
        <f>SUM(C61:C72)/12</f>
        <v>6097428.916666667</v>
      </c>
      <c r="F72">
        <f>E72/E60</f>
        <v>1.0006436769851186</v>
      </c>
    </row>
    <row r="73" spans="1:6" x14ac:dyDescent="0.2">
      <c r="A73" t="s">
        <v>299</v>
      </c>
      <c r="B73">
        <v>169</v>
      </c>
      <c r="C73">
        <v>6056523</v>
      </c>
      <c r="D73">
        <v>629.29999999999995</v>
      </c>
    </row>
    <row r="74" spans="1:6" x14ac:dyDescent="0.2">
      <c r="A74" t="s">
        <v>300</v>
      </c>
      <c r="B74">
        <v>170</v>
      </c>
      <c r="C74">
        <v>6127099</v>
      </c>
      <c r="D74">
        <v>625.4</v>
      </c>
    </row>
    <row r="75" spans="1:6" x14ac:dyDescent="0.2">
      <c r="A75" t="s">
        <v>301</v>
      </c>
      <c r="B75">
        <v>171</v>
      </c>
      <c r="C75">
        <v>6143673</v>
      </c>
      <c r="D75">
        <v>608.29999999999995</v>
      </c>
    </row>
    <row r="76" spans="1:6" x14ac:dyDescent="0.2">
      <c r="A76" t="s">
        <v>302</v>
      </c>
      <c r="B76">
        <v>172</v>
      </c>
      <c r="C76">
        <v>6190176</v>
      </c>
      <c r="D76">
        <v>574.9</v>
      </c>
    </row>
    <row r="77" spans="1:6" x14ac:dyDescent="0.2">
      <c r="A77" t="s">
        <v>303</v>
      </c>
      <c r="B77">
        <v>173</v>
      </c>
      <c r="C77">
        <v>6118230</v>
      </c>
      <c r="D77">
        <v>549.9</v>
      </c>
    </row>
    <row r="78" spans="1:6" x14ac:dyDescent="0.2">
      <c r="A78" t="s">
        <v>304</v>
      </c>
      <c r="B78">
        <v>174</v>
      </c>
      <c r="C78">
        <v>6089370</v>
      </c>
      <c r="D78">
        <v>537.1</v>
      </c>
    </row>
    <row r="79" spans="1:6" x14ac:dyDescent="0.2">
      <c r="A79" t="s">
        <v>305</v>
      </c>
      <c r="B79">
        <v>175</v>
      </c>
      <c r="C79">
        <v>6058838</v>
      </c>
      <c r="D79">
        <v>541.29999999999995</v>
      </c>
    </row>
    <row r="80" spans="1:6" x14ac:dyDescent="0.2">
      <c r="A80" t="s">
        <v>306</v>
      </c>
      <c r="B80">
        <v>176</v>
      </c>
      <c r="C80">
        <v>6066684</v>
      </c>
      <c r="D80">
        <v>535.20000000000005</v>
      </c>
    </row>
    <row r="81" spans="1:6" x14ac:dyDescent="0.2">
      <c r="A81" t="s">
        <v>307</v>
      </c>
      <c r="B81">
        <v>177</v>
      </c>
      <c r="C81">
        <v>6047657</v>
      </c>
      <c r="D81">
        <v>529.1</v>
      </c>
    </row>
    <row r="82" spans="1:6" x14ac:dyDescent="0.2">
      <c r="A82" t="s">
        <v>308</v>
      </c>
      <c r="B82">
        <v>178</v>
      </c>
      <c r="C82">
        <v>6026499</v>
      </c>
      <c r="D82">
        <v>519.6</v>
      </c>
    </row>
    <row r="83" spans="1:6" x14ac:dyDescent="0.2">
      <c r="A83" t="s">
        <v>309</v>
      </c>
      <c r="B83">
        <v>179</v>
      </c>
      <c r="C83">
        <v>6019895</v>
      </c>
      <c r="D83">
        <v>517.5</v>
      </c>
    </row>
    <row r="84" spans="1:6" x14ac:dyDescent="0.2">
      <c r="A84" t="s">
        <v>310</v>
      </c>
      <c r="B84">
        <v>180</v>
      </c>
      <c r="C84">
        <v>6006774</v>
      </c>
      <c r="D84">
        <v>541.9</v>
      </c>
      <c r="E84">
        <f>SUM(C73:C84)/12</f>
        <v>6079284.833333333</v>
      </c>
      <c r="F84">
        <f>E84/E72</f>
        <v>0.99702430588674207</v>
      </c>
    </row>
    <row r="85" spans="1:6" x14ac:dyDescent="0.2">
      <c r="A85" t="s">
        <v>311</v>
      </c>
      <c r="B85">
        <v>181</v>
      </c>
      <c r="C85">
        <v>6014377</v>
      </c>
      <c r="D85">
        <v>503.3</v>
      </c>
    </row>
    <row r="86" spans="1:6" x14ac:dyDescent="0.2">
      <c r="A86" t="s">
        <v>312</v>
      </c>
      <c r="B86">
        <v>182</v>
      </c>
      <c r="C86">
        <v>6060287</v>
      </c>
      <c r="D86">
        <v>532.20000000000005</v>
      </c>
    </row>
    <row r="87" spans="1:6" x14ac:dyDescent="0.2">
      <c r="A87" t="s">
        <v>313</v>
      </c>
      <c r="B87">
        <v>183</v>
      </c>
      <c r="C87">
        <v>6064352</v>
      </c>
      <c r="D87">
        <v>529.29999999999995</v>
      </c>
    </row>
    <row r="88" spans="1:6" x14ac:dyDescent="0.2">
      <c r="A88" t="s">
        <v>314</v>
      </c>
      <c r="B88">
        <v>184</v>
      </c>
      <c r="C88">
        <v>6084738</v>
      </c>
      <c r="D88">
        <v>538.9</v>
      </c>
    </row>
    <row r="89" spans="1:6" x14ac:dyDescent="0.2">
      <c r="A89" t="s">
        <v>315</v>
      </c>
      <c r="B89">
        <v>185</v>
      </c>
      <c r="C89">
        <v>6039779</v>
      </c>
      <c r="D89">
        <v>491.1</v>
      </c>
    </row>
    <row r="90" spans="1:6" x14ac:dyDescent="0.2">
      <c r="A90" t="s">
        <v>316</v>
      </c>
      <c r="B90">
        <v>186</v>
      </c>
      <c r="C90">
        <v>6020087</v>
      </c>
      <c r="D90">
        <v>463</v>
      </c>
    </row>
    <row r="91" spans="1:6" x14ac:dyDescent="0.2">
      <c r="A91" t="s">
        <v>317</v>
      </c>
      <c r="B91">
        <v>187</v>
      </c>
      <c r="C91">
        <v>5999217</v>
      </c>
      <c r="D91">
        <v>430</v>
      </c>
    </row>
    <row r="92" spans="1:6" x14ac:dyDescent="0.2">
      <c r="A92" t="s">
        <v>318</v>
      </c>
      <c r="B92">
        <v>188</v>
      </c>
      <c r="C92">
        <v>6003555</v>
      </c>
      <c r="D92">
        <v>436.5</v>
      </c>
    </row>
    <row r="93" spans="1:6" x14ac:dyDescent="0.2">
      <c r="A93" t="s">
        <v>319</v>
      </c>
      <c r="B93">
        <v>189</v>
      </c>
      <c r="C93">
        <v>5965989</v>
      </c>
      <c r="D93">
        <v>426.6</v>
      </c>
    </row>
    <row r="94" spans="1:6" x14ac:dyDescent="0.2">
      <c r="A94" t="s">
        <v>320</v>
      </c>
      <c r="B94">
        <v>190</v>
      </c>
      <c r="C94">
        <v>5956789</v>
      </c>
      <c r="D94">
        <v>430.7</v>
      </c>
    </row>
    <row r="95" spans="1:6" x14ac:dyDescent="0.2">
      <c r="A95" t="s">
        <v>321</v>
      </c>
      <c r="B95">
        <v>191</v>
      </c>
      <c r="C95">
        <v>5947678</v>
      </c>
      <c r="D95">
        <v>416.2</v>
      </c>
    </row>
    <row r="96" spans="1:6" x14ac:dyDescent="0.2">
      <c r="E96">
        <f>SUM(C85:C96)/12</f>
        <v>5513070.666666667</v>
      </c>
      <c r="F96">
        <f>E96/E84</f>
        <v>0.90686171446317887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29"/>
  <sheetViews>
    <sheetView workbookViewId="0">
      <selection activeCell="B11" sqref="B11:K11"/>
    </sheetView>
  </sheetViews>
  <sheetFormatPr defaultColWidth="9.1640625" defaultRowHeight="15" x14ac:dyDescent="0.25"/>
  <cols>
    <col min="1" max="1" width="57.5" style="711" customWidth="1"/>
    <col min="2" max="13" width="11.6640625" style="711" customWidth="1"/>
    <col min="14" max="14" width="10.5" style="711" customWidth="1"/>
    <col min="15" max="15" width="9.1640625" style="711"/>
    <col min="16" max="16" width="14.6640625" style="711" bestFit="1" customWidth="1"/>
    <col min="17" max="16384" width="9.1640625" style="711"/>
  </cols>
  <sheetData>
    <row r="1" spans="1:14" ht="15.75" thickBot="1" x14ac:dyDescent="0.3"/>
    <row r="2" spans="1:14" ht="38.25" customHeight="1" thickTop="1" thickBot="1" x14ac:dyDescent="0.3">
      <c r="A2" s="479" t="s">
        <v>337</v>
      </c>
      <c r="B2" s="723" t="s">
        <v>165</v>
      </c>
      <c r="C2" s="724" t="s">
        <v>165</v>
      </c>
      <c r="D2" s="724" t="s">
        <v>165</v>
      </c>
      <c r="E2" s="724" t="s">
        <v>165</v>
      </c>
      <c r="F2" s="724" t="s">
        <v>165</v>
      </c>
      <c r="G2" s="724" t="s">
        <v>165</v>
      </c>
      <c r="H2" s="724" t="s">
        <v>165</v>
      </c>
      <c r="I2" s="724" t="s">
        <v>165</v>
      </c>
      <c r="J2" s="724" t="s">
        <v>165</v>
      </c>
      <c r="K2" s="724" t="s">
        <v>165</v>
      </c>
      <c r="L2" s="724" t="s">
        <v>169</v>
      </c>
      <c r="M2" s="471" t="s">
        <v>25</v>
      </c>
      <c r="N2" s="473" t="s">
        <v>162</v>
      </c>
    </row>
    <row r="3" spans="1:14" ht="15.75" thickBot="1" x14ac:dyDescent="0.3">
      <c r="A3" s="679" t="s">
        <v>338</v>
      </c>
      <c r="B3" s="455" t="s">
        <v>161</v>
      </c>
      <c r="C3" s="470" t="s">
        <v>161</v>
      </c>
      <c r="D3" s="470" t="s">
        <v>161</v>
      </c>
      <c r="E3" s="470" t="s">
        <v>161</v>
      </c>
      <c r="F3" s="470" t="s">
        <v>161</v>
      </c>
      <c r="G3" s="470" t="s">
        <v>161</v>
      </c>
      <c r="H3" s="470" t="s">
        <v>161</v>
      </c>
      <c r="I3" s="470" t="s">
        <v>161</v>
      </c>
      <c r="J3" s="470" t="s">
        <v>161</v>
      </c>
      <c r="K3" s="470" t="s">
        <v>161</v>
      </c>
      <c r="L3" s="470" t="s">
        <v>161</v>
      </c>
      <c r="M3" s="512" t="s">
        <v>161</v>
      </c>
      <c r="N3" s="453" t="s">
        <v>160</v>
      </c>
    </row>
    <row r="4" spans="1:14" ht="15.75" thickBot="1" x14ac:dyDescent="0.3">
      <c r="A4" s="680"/>
      <c r="B4" s="725">
        <v>2008</v>
      </c>
      <c r="C4" s="726">
        <v>2009</v>
      </c>
      <c r="D4" s="726">
        <v>2010</v>
      </c>
      <c r="E4" s="726">
        <v>2011</v>
      </c>
      <c r="F4" s="726">
        <v>2012</v>
      </c>
      <c r="G4" s="726">
        <v>2013</v>
      </c>
      <c r="H4" s="726">
        <v>2014</v>
      </c>
      <c r="I4" s="726">
        <v>2015</v>
      </c>
      <c r="J4" s="726">
        <v>2016</v>
      </c>
      <c r="K4" s="726">
        <v>2017</v>
      </c>
      <c r="L4" s="726">
        <v>2018</v>
      </c>
      <c r="M4" s="727">
        <v>2019</v>
      </c>
      <c r="N4" s="728" t="s">
        <v>341</v>
      </c>
    </row>
    <row r="5" spans="1:14" ht="15.75" thickBot="1" x14ac:dyDescent="0.3">
      <c r="A5" s="729" t="s">
        <v>140</v>
      </c>
      <c r="B5" s="730">
        <v>211360</v>
      </c>
      <c r="C5" s="731">
        <v>212199</v>
      </c>
      <c r="D5" s="731">
        <v>215615</v>
      </c>
      <c r="E5" s="731">
        <v>220391</v>
      </c>
      <c r="F5" s="731">
        <v>229733</v>
      </c>
      <c r="G5" s="731">
        <v>228568</v>
      </c>
      <c r="H5" s="731">
        <v>241258.361</v>
      </c>
      <c r="I5" s="731">
        <v>252585.63099999999</v>
      </c>
      <c r="J5" s="731">
        <v>264851.924</v>
      </c>
      <c r="K5" s="731">
        <v>284833.484</v>
      </c>
      <c r="L5" s="731">
        <v>306766.935</v>
      </c>
      <c r="M5" s="421">
        <v>324820.73599999998</v>
      </c>
      <c r="N5" s="378">
        <v>105.88518479020563</v>
      </c>
    </row>
    <row r="6" spans="1:14" x14ac:dyDescent="0.25">
      <c r="A6" s="418" t="s">
        <v>139</v>
      </c>
      <c r="B6" s="732">
        <v>207425</v>
      </c>
      <c r="C6" s="515">
        <v>208740</v>
      </c>
      <c r="D6" s="515">
        <v>212782</v>
      </c>
      <c r="E6" s="515">
        <v>217642</v>
      </c>
      <c r="F6" s="515">
        <v>227116</v>
      </c>
      <c r="G6" s="515">
        <v>225757</v>
      </c>
      <c r="H6" s="515">
        <v>238475.67199999999</v>
      </c>
      <c r="I6" s="515">
        <v>249693.29800000001</v>
      </c>
      <c r="J6" s="515">
        <v>261750.77499999999</v>
      </c>
      <c r="K6" s="515">
        <v>281598.75900000002</v>
      </c>
      <c r="L6" s="515">
        <v>303321.02600000001</v>
      </c>
      <c r="M6" s="400">
        <v>321343.99900000001</v>
      </c>
      <c r="N6" s="401">
        <v>105.9418805341902</v>
      </c>
    </row>
    <row r="7" spans="1:14" x14ac:dyDescent="0.25">
      <c r="A7" s="733" t="s">
        <v>343</v>
      </c>
      <c r="B7" s="734">
        <v>47159</v>
      </c>
      <c r="C7" s="645">
        <v>49204</v>
      </c>
      <c r="D7" s="645">
        <v>52473</v>
      </c>
      <c r="E7" s="645">
        <v>52960</v>
      </c>
      <c r="F7" s="645">
        <v>58976</v>
      </c>
      <c r="G7" s="645">
        <v>53676</v>
      </c>
      <c r="H7" s="645">
        <v>59867.19</v>
      </c>
      <c r="I7" s="645">
        <v>60944.392</v>
      </c>
      <c r="J7" s="645">
        <v>62253.527000000002</v>
      </c>
      <c r="K7" s="645">
        <v>65253.557000000001</v>
      </c>
      <c r="L7" s="645">
        <v>67777.762000000002</v>
      </c>
      <c r="M7" s="735">
        <v>70624.676999999996</v>
      </c>
      <c r="N7" s="736">
        <v>104.20036737123306</v>
      </c>
    </row>
    <row r="8" spans="1:14" x14ac:dyDescent="0.25">
      <c r="A8" s="737" t="s">
        <v>138</v>
      </c>
      <c r="B8" s="734">
        <v>3542</v>
      </c>
      <c r="C8" s="645">
        <v>3074</v>
      </c>
      <c r="D8" s="645">
        <v>2220</v>
      </c>
      <c r="E8" s="645">
        <v>2200</v>
      </c>
      <c r="F8" s="645">
        <v>2084</v>
      </c>
      <c r="G8" s="645">
        <v>2159</v>
      </c>
      <c r="H8" s="645">
        <v>2040.6830000000132</v>
      </c>
      <c r="I8" s="645">
        <v>2094.0729999999839</v>
      </c>
      <c r="J8" s="645">
        <v>2091.1860000000047</v>
      </c>
      <c r="K8" s="645">
        <v>2136.2519999999768</v>
      </c>
      <c r="L8" s="645">
        <v>2311.7249999999849</v>
      </c>
      <c r="M8" s="735">
        <v>2295.7249999999644</v>
      </c>
      <c r="N8" s="736">
        <v>99.307876153088245</v>
      </c>
    </row>
    <row r="9" spans="1:14" x14ac:dyDescent="0.25">
      <c r="A9" s="738" t="s">
        <v>137</v>
      </c>
      <c r="B9" s="739">
        <v>117</v>
      </c>
      <c r="C9" s="645">
        <v>109</v>
      </c>
      <c r="D9" s="645">
        <v>98</v>
      </c>
      <c r="E9" s="645">
        <v>94</v>
      </c>
      <c r="F9" s="645">
        <v>90</v>
      </c>
      <c r="G9" s="645">
        <v>83</v>
      </c>
      <c r="H9" s="645">
        <v>67.611000000000004</v>
      </c>
      <c r="I9" s="645">
        <v>61.743000000000002</v>
      </c>
      <c r="J9" s="645">
        <v>64.046999999999997</v>
      </c>
      <c r="K9" s="645">
        <v>72.459999999999994</v>
      </c>
      <c r="L9" s="645">
        <v>67.554000000000002</v>
      </c>
      <c r="M9" s="735">
        <v>70.382000000000005</v>
      </c>
      <c r="N9" s="736">
        <v>104.18628060514553</v>
      </c>
    </row>
    <row r="10" spans="1:14" ht="15.75" thickBot="1" x14ac:dyDescent="0.3">
      <c r="A10" s="740" t="s">
        <v>344</v>
      </c>
      <c r="B10" s="741">
        <v>276</v>
      </c>
      <c r="C10" s="646">
        <v>276</v>
      </c>
      <c r="D10" s="646">
        <v>515</v>
      </c>
      <c r="E10" s="646">
        <v>455</v>
      </c>
      <c r="F10" s="646">
        <v>443</v>
      </c>
      <c r="G10" s="646">
        <v>569</v>
      </c>
      <c r="H10" s="646">
        <v>674.39499999999998</v>
      </c>
      <c r="I10" s="646">
        <v>736.51700000000005</v>
      </c>
      <c r="J10" s="646">
        <v>945.91600000000005</v>
      </c>
      <c r="K10" s="646">
        <v>1026.0129999999999</v>
      </c>
      <c r="L10" s="646">
        <v>1066.6300000000001</v>
      </c>
      <c r="M10" s="742">
        <v>1110.6300000000001</v>
      </c>
      <c r="N10" s="743">
        <v>104.12514180174944</v>
      </c>
    </row>
    <row r="11" spans="1:14" ht="15.75" thickBot="1" x14ac:dyDescent="0.3">
      <c r="A11" s="729" t="s">
        <v>135</v>
      </c>
      <c r="B11" s="730">
        <v>200592</v>
      </c>
      <c r="C11" s="376">
        <v>218630</v>
      </c>
      <c r="D11" s="376">
        <v>222500</v>
      </c>
      <c r="E11" s="376">
        <v>225547</v>
      </c>
      <c r="F11" s="376">
        <v>231270</v>
      </c>
      <c r="G11" s="376">
        <v>229905</v>
      </c>
      <c r="H11" s="376">
        <v>239012.467</v>
      </c>
      <c r="I11" s="376">
        <v>252002.84299999999</v>
      </c>
      <c r="J11" s="376">
        <v>258941.19699999999</v>
      </c>
      <c r="K11" s="376">
        <v>275311.185</v>
      </c>
      <c r="L11" s="376">
        <v>297147.21000000002</v>
      </c>
      <c r="M11" s="421">
        <v>321593.06300000002</v>
      </c>
      <c r="N11" s="378">
        <v>108.22684924418439</v>
      </c>
    </row>
    <row r="12" spans="1:14" ht="15.75" thickBot="1" x14ac:dyDescent="0.3">
      <c r="A12" s="729" t="s">
        <v>131</v>
      </c>
      <c r="B12" s="730">
        <v>10702</v>
      </c>
      <c r="C12" s="376">
        <v>-6431</v>
      </c>
      <c r="D12" s="376">
        <v>-6885</v>
      </c>
      <c r="E12" s="376">
        <v>-5156</v>
      </c>
      <c r="F12" s="376">
        <v>-1537</v>
      </c>
      <c r="G12" s="376">
        <v>-1337</v>
      </c>
      <c r="H12" s="376">
        <v>2245.8940000000002</v>
      </c>
      <c r="I12" s="376">
        <v>582.78800000000047</v>
      </c>
      <c r="J12" s="376">
        <v>5910.7270000000135</v>
      </c>
      <c r="K12" s="376">
        <v>9522.2989999999991</v>
      </c>
      <c r="L12" s="376">
        <v>9619.7249999999767</v>
      </c>
      <c r="M12" s="421">
        <v>3227.6729999999516</v>
      </c>
      <c r="N12" s="378">
        <v>33.552653532195144</v>
      </c>
    </row>
    <row r="13" spans="1:14" ht="15.75" thickBot="1" x14ac:dyDescent="0.3">
      <c r="A13" s="744" t="s">
        <v>345</v>
      </c>
      <c r="B13" s="745">
        <v>37615.957999999999</v>
      </c>
      <c r="C13" s="746">
        <v>31118.986000000001</v>
      </c>
      <c r="D13" s="746">
        <v>24335.413</v>
      </c>
      <c r="E13" s="746">
        <v>14701.368</v>
      </c>
      <c r="F13" s="746">
        <v>13093.145</v>
      </c>
      <c r="G13" s="746">
        <v>13448.35</v>
      </c>
      <c r="H13" s="746">
        <v>15142.656000000001</v>
      </c>
      <c r="I13" s="746">
        <v>15348.406999999999</v>
      </c>
      <c r="J13" s="746">
        <v>20834.143</v>
      </c>
      <c r="K13" s="746">
        <v>30521.667000000001</v>
      </c>
      <c r="L13" s="746">
        <v>40153.842700000001</v>
      </c>
      <c r="M13" s="747">
        <v>43371.101600000002</v>
      </c>
      <c r="N13" s="748">
        <f>M13/L13*100</f>
        <v>108.01233128305302</v>
      </c>
    </row>
    <row r="14" spans="1:14" ht="15.75" thickTop="1" x14ac:dyDescent="0.25">
      <c r="C14" s="749">
        <f>B13+C12</f>
        <v>31184.957999999999</v>
      </c>
      <c r="D14" s="749">
        <f t="shared" ref="D14:M14" si="0">C13+D12</f>
        <v>24233.986000000001</v>
      </c>
      <c r="E14" s="749">
        <f t="shared" si="0"/>
        <v>19179.413</v>
      </c>
      <c r="F14" s="749">
        <f t="shared" si="0"/>
        <v>13164.368</v>
      </c>
      <c r="G14" s="749">
        <f t="shared" si="0"/>
        <v>11756.145</v>
      </c>
      <c r="H14" s="749">
        <f t="shared" si="0"/>
        <v>15694.244000000001</v>
      </c>
      <c r="I14" s="749">
        <f t="shared" si="0"/>
        <v>15725.444000000001</v>
      </c>
      <c r="J14" s="749">
        <f t="shared" si="0"/>
        <v>21259.134000000013</v>
      </c>
      <c r="K14" s="749">
        <f t="shared" si="0"/>
        <v>30356.441999999999</v>
      </c>
      <c r="L14" s="749">
        <f t="shared" si="0"/>
        <v>40141.391999999978</v>
      </c>
      <c r="M14" s="749">
        <f t="shared" si="0"/>
        <v>43381.515699999953</v>
      </c>
    </row>
    <row r="16" spans="1:14" ht="15.75" thickBot="1" x14ac:dyDescent="0.3"/>
    <row r="17" spans="1:16" ht="50.25" thickTop="1" thickBot="1" x14ac:dyDescent="0.3">
      <c r="A17" s="479"/>
      <c r="B17" s="723" t="s">
        <v>165</v>
      </c>
      <c r="C17" s="724" t="s">
        <v>165</v>
      </c>
      <c r="D17" s="724" t="s">
        <v>165</v>
      </c>
      <c r="E17" s="724" t="s">
        <v>165</v>
      </c>
      <c r="F17" s="724" t="s">
        <v>165</v>
      </c>
      <c r="G17" s="724" t="s">
        <v>165</v>
      </c>
      <c r="H17" s="724" t="s">
        <v>165</v>
      </c>
      <c r="I17" s="724" t="s">
        <v>165</v>
      </c>
      <c r="J17" s="724" t="s">
        <v>165</v>
      </c>
      <c r="K17" s="724" t="s">
        <v>165</v>
      </c>
      <c r="L17" s="724" t="s">
        <v>169</v>
      </c>
      <c r="M17" s="471" t="s">
        <v>25</v>
      </c>
      <c r="N17" s="473" t="s">
        <v>162</v>
      </c>
    </row>
    <row r="18" spans="1:16" ht="15.75" thickBot="1" x14ac:dyDescent="0.3">
      <c r="A18" s="679" t="s">
        <v>338</v>
      </c>
      <c r="B18" s="455" t="s">
        <v>195</v>
      </c>
      <c r="C18" s="455" t="s">
        <v>195</v>
      </c>
      <c r="D18" s="455" t="s">
        <v>195</v>
      </c>
      <c r="E18" s="455" t="s">
        <v>195</v>
      </c>
      <c r="F18" s="455" t="s">
        <v>195</v>
      </c>
      <c r="G18" s="455" t="s">
        <v>195</v>
      </c>
      <c r="H18" s="455" t="s">
        <v>195</v>
      </c>
      <c r="I18" s="455" t="s">
        <v>195</v>
      </c>
      <c r="J18" s="455" t="s">
        <v>195</v>
      </c>
      <c r="K18" s="455" t="s">
        <v>195</v>
      </c>
      <c r="L18" s="455" t="s">
        <v>195</v>
      </c>
      <c r="M18" s="455" t="s">
        <v>195</v>
      </c>
      <c r="N18" s="453" t="s">
        <v>160</v>
      </c>
    </row>
    <row r="19" spans="1:16" ht="15.75" thickBot="1" x14ac:dyDescent="0.3">
      <c r="A19" s="680"/>
      <c r="B19" s="725">
        <v>2008</v>
      </c>
      <c r="C19" s="726">
        <v>2009</v>
      </c>
      <c r="D19" s="726">
        <v>2010</v>
      </c>
      <c r="E19" s="726">
        <v>2011</v>
      </c>
      <c r="F19" s="726">
        <v>2012</v>
      </c>
      <c r="G19" s="726">
        <v>2013</v>
      </c>
      <c r="H19" s="726">
        <v>2014</v>
      </c>
      <c r="I19" s="726">
        <v>2015</v>
      </c>
      <c r="J19" s="726">
        <v>2016</v>
      </c>
      <c r="K19" s="726">
        <v>2017</v>
      </c>
      <c r="L19" s="726">
        <v>2018</v>
      </c>
      <c r="M19" s="727">
        <v>2019</v>
      </c>
      <c r="N19" s="728" t="s">
        <v>341</v>
      </c>
    </row>
    <row r="20" spans="1:16" ht="15.75" thickBot="1" x14ac:dyDescent="0.3">
      <c r="A20" s="729" t="s">
        <v>140</v>
      </c>
      <c r="B20" s="750">
        <v>211.36</v>
      </c>
      <c r="C20" s="750">
        <v>212.19900000000001</v>
      </c>
      <c r="D20" s="750">
        <v>215.61500000000001</v>
      </c>
      <c r="E20" s="750">
        <v>220.39099999999999</v>
      </c>
      <c r="F20" s="750">
        <v>229.733</v>
      </c>
      <c r="G20" s="750">
        <v>228.56800000000001</v>
      </c>
      <c r="H20" s="750">
        <v>241.25836100000001</v>
      </c>
      <c r="I20" s="750">
        <v>252.58563100000001</v>
      </c>
      <c r="J20" s="750">
        <v>264.851924</v>
      </c>
      <c r="K20" s="750">
        <v>284.833484</v>
      </c>
      <c r="L20" s="750">
        <v>306.76693499999999</v>
      </c>
      <c r="M20" s="750">
        <v>324.82073599999995</v>
      </c>
      <c r="N20" s="378">
        <v>105.885184790206</v>
      </c>
      <c r="P20" s="751">
        <f>M20/L20*100</f>
        <v>105.88518479020561</v>
      </c>
    </row>
    <row r="21" spans="1:16" x14ac:dyDescent="0.25">
      <c r="A21" s="418" t="s">
        <v>139</v>
      </c>
      <c r="B21" s="752">
        <v>207.42500000000001</v>
      </c>
      <c r="C21" s="753">
        <v>208.74</v>
      </c>
      <c r="D21" s="753">
        <v>212.78200000000001</v>
      </c>
      <c r="E21" s="753">
        <v>217.642</v>
      </c>
      <c r="F21" s="753">
        <v>227.11600000000001</v>
      </c>
      <c r="G21" s="753">
        <v>225.75700000000001</v>
      </c>
      <c r="H21" s="753">
        <v>238.475672</v>
      </c>
      <c r="I21" s="753">
        <v>249.693298</v>
      </c>
      <c r="J21" s="753">
        <v>261.75077499999998</v>
      </c>
      <c r="K21" s="753">
        <v>281.59875900000003</v>
      </c>
      <c r="L21" s="753">
        <v>303.32102600000002</v>
      </c>
      <c r="M21" s="753">
        <v>321.343999</v>
      </c>
      <c r="N21" s="401">
        <v>105.9418805341902</v>
      </c>
      <c r="P21" s="751">
        <f t="shared" ref="P21:P28" si="1">M21/L21*100</f>
        <v>105.9418805341902</v>
      </c>
    </row>
    <row r="22" spans="1:16" x14ac:dyDescent="0.25">
      <c r="A22" s="733" t="s">
        <v>343</v>
      </c>
      <c r="B22" s="752">
        <v>47.158999999999999</v>
      </c>
      <c r="C22" s="753">
        <v>49.204000000000001</v>
      </c>
      <c r="D22" s="753">
        <v>52.472999999999999</v>
      </c>
      <c r="E22" s="753">
        <v>52.96</v>
      </c>
      <c r="F22" s="753">
        <v>52.9</v>
      </c>
      <c r="G22" s="753">
        <v>53.676000000000002</v>
      </c>
      <c r="H22" s="753">
        <v>59.867190000000001</v>
      </c>
      <c r="I22" s="753">
        <v>60.944392000000001</v>
      </c>
      <c r="J22" s="753">
        <v>62.253527000000005</v>
      </c>
      <c r="K22" s="753">
        <v>65.253557000000001</v>
      </c>
      <c r="L22" s="753">
        <v>67.777761999999996</v>
      </c>
      <c r="M22" s="754">
        <f>M7/1000</f>
        <v>70.624676999999991</v>
      </c>
      <c r="N22" s="736">
        <v>104.20036737123306</v>
      </c>
      <c r="P22" s="751">
        <f>M22/L22*100</f>
        <v>104.20036737123306</v>
      </c>
    </row>
    <row r="23" spans="1:16" x14ac:dyDescent="0.25">
      <c r="A23" s="737" t="s">
        <v>138</v>
      </c>
      <c r="B23" s="752">
        <v>3.5419999999999998</v>
      </c>
      <c r="C23" s="753">
        <v>3.0739999999999998</v>
      </c>
      <c r="D23" s="753">
        <v>2.2200000000000002</v>
      </c>
      <c r="E23" s="753">
        <v>2.2000000000000002</v>
      </c>
      <c r="F23" s="753">
        <v>8.1999999999999993</v>
      </c>
      <c r="G23" s="753">
        <v>2.1589999999999998</v>
      </c>
      <c r="H23" s="753">
        <v>2.0406830000000133</v>
      </c>
      <c r="I23" s="753">
        <v>2.0940729999999839</v>
      </c>
      <c r="J23" s="753">
        <v>2.0911860000000049</v>
      </c>
      <c r="K23" s="753">
        <v>2.1362519999999767</v>
      </c>
      <c r="L23" s="753">
        <v>2.3117249999999849</v>
      </c>
      <c r="M23" s="754">
        <f>M8/1000</f>
        <v>2.2957249999999645</v>
      </c>
      <c r="N23" s="736">
        <v>99.307876153088245</v>
      </c>
      <c r="P23" s="751">
        <f>M23/L23*100</f>
        <v>99.307876153088259</v>
      </c>
    </row>
    <row r="24" spans="1:16" x14ac:dyDescent="0.25">
      <c r="A24" s="738" t="s">
        <v>137</v>
      </c>
      <c r="B24" s="752">
        <v>0.11700000000000001</v>
      </c>
      <c r="C24" s="753">
        <v>0.109</v>
      </c>
      <c r="D24" s="753">
        <v>9.8000000000000004E-2</v>
      </c>
      <c r="E24" s="753">
        <v>9.4E-2</v>
      </c>
      <c r="F24" s="753">
        <v>0.09</v>
      </c>
      <c r="G24" s="753">
        <v>8.3000000000000004E-2</v>
      </c>
      <c r="H24" s="753">
        <v>6.7611000000000004E-2</v>
      </c>
      <c r="I24" s="753">
        <v>6.1742999999999999E-2</v>
      </c>
      <c r="J24" s="753">
        <v>6.4046999999999993E-2</v>
      </c>
      <c r="K24" s="753">
        <v>7.2459999999999997E-2</v>
      </c>
      <c r="L24" s="753">
        <v>6.7554000000000003E-2</v>
      </c>
      <c r="M24" s="754">
        <f>M9/1000</f>
        <v>7.0382E-2</v>
      </c>
      <c r="N24" s="736">
        <v>104.18628060514553</v>
      </c>
      <c r="P24" s="751">
        <f t="shared" si="1"/>
        <v>104.1862806051455</v>
      </c>
    </row>
    <row r="25" spans="1:16" ht="15.75" thickBot="1" x14ac:dyDescent="0.3">
      <c r="A25" s="740" t="s">
        <v>346</v>
      </c>
      <c r="B25" s="755">
        <v>0.27600000000000002</v>
      </c>
      <c r="C25" s="756">
        <v>0.27600000000000002</v>
      </c>
      <c r="D25" s="756">
        <v>0.51500000000000001</v>
      </c>
      <c r="E25" s="756">
        <v>0.45500000000000002</v>
      </c>
      <c r="F25" s="756">
        <v>0.443</v>
      </c>
      <c r="G25" s="756">
        <v>0.56899999999999995</v>
      </c>
      <c r="H25" s="756">
        <v>0.67439499999999997</v>
      </c>
      <c r="I25" s="756">
        <v>0.73651700000000009</v>
      </c>
      <c r="J25" s="756">
        <v>0.94591600000000009</v>
      </c>
      <c r="K25" s="756">
        <v>1.0260129999999998</v>
      </c>
      <c r="L25" s="756">
        <v>1.0666300000000002</v>
      </c>
      <c r="M25" s="756">
        <v>1.11063</v>
      </c>
      <c r="N25" s="743">
        <v>104.125141801749</v>
      </c>
      <c r="P25" s="751">
        <f t="shared" si="1"/>
        <v>104.12514180174941</v>
      </c>
    </row>
    <row r="26" spans="1:16" ht="15.75" thickBot="1" x14ac:dyDescent="0.3">
      <c r="A26" s="729" t="s">
        <v>135</v>
      </c>
      <c r="B26" s="750">
        <v>200.59200000000001</v>
      </c>
      <c r="C26" s="392">
        <v>218.63</v>
      </c>
      <c r="D26" s="392">
        <v>222.5</v>
      </c>
      <c r="E26" s="392">
        <v>225.547</v>
      </c>
      <c r="F26" s="392">
        <v>231.27</v>
      </c>
      <c r="G26" s="392">
        <v>229.905</v>
      </c>
      <c r="H26" s="392">
        <v>239.01246700000002</v>
      </c>
      <c r="I26" s="392">
        <v>252.00284299999998</v>
      </c>
      <c r="J26" s="392">
        <v>258.94119699999999</v>
      </c>
      <c r="K26" s="392">
        <v>275.31118500000002</v>
      </c>
      <c r="L26" s="392">
        <v>297.14721000000003</v>
      </c>
      <c r="M26" s="392">
        <v>321.59306300000003</v>
      </c>
      <c r="N26" s="378">
        <v>108.22684924418439</v>
      </c>
      <c r="P26" s="751">
        <f t="shared" si="1"/>
        <v>108.22684924418439</v>
      </c>
    </row>
    <row r="27" spans="1:16" ht="15.75" thickBot="1" x14ac:dyDescent="0.3">
      <c r="A27" s="729" t="s">
        <v>131</v>
      </c>
      <c r="B27" s="750">
        <v>10.702</v>
      </c>
      <c r="C27" s="392">
        <v>-6.431</v>
      </c>
      <c r="D27" s="392">
        <v>-6.8849999999999998</v>
      </c>
      <c r="E27" s="392">
        <v>-5.1559999999999997</v>
      </c>
      <c r="F27" s="392">
        <v>-1.5369999999999999</v>
      </c>
      <c r="G27" s="392">
        <v>-1.337</v>
      </c>
      <c r="H27" s="392">
        <v>2.2458940000000003</v>
      </c>
      <c r="I27" s="392">
        <v>0.58278800000000042</v>
      </c>
      <c r="J27" s="392">
        <v>5.9107270000000138</v>
      </c>
      <c r="K27" s="392">
        <v>9.5222989999999985</v>
      </c>
      <c r="L27" s="392">
        <v>9.6197249999999759</v>
      </c>
      <c r="M27" s="392">
        <v>3.2276729999999514</v>
      </c>
      <c r="N27" s="378">
        <v>33.552653532195144</v>
      </c>
      <c r="P27" s="751">
        <f t="shared" si="1"/>
        <v>33.552653532195151</v>
      </c>
    </row>
    <row r="28" spans="1:16" ht="15.75" thickBot="1" x14ac:dyDescent="0.3">
      <c r="A28" s="744" t="s">
        <v>345</v>
      </c>
      <c r="B28" s="757">
        <v>37.615957999999999</v>
      </c>
      <c r="C28" s="758">
        <v>31.118986</v>
      </c>
      <c r="D28" s="758">
        <v>24.335412999999999</v>
      </c>
      <c r="E28" s="758">
        <v>14.701368</v>
      </c>
      <c r="F28" s="758">
        <v>13.093145</v>
      </c>
      <c r="G28" s="758">
        <v>13.44835</v>
      </c>
      <c r="H28" s="758">
        <v>15.142656000000001</v>
      </c>
      <c r="I28" s="758">
        <v>15.254869000000001</v>
      </c>
      <c r="J28" s="758">
        <v>20.834143000000001</v>
      </c>
      <c r="K28" s="758">
        <v>30.521667000000001</v>
      </c>
      <c r="L28" s="758">
        <v>40.153842699999998</v>
      </c>
      <c r="M28" s="758">
        <v>43.371101600000003</v>
      </c>
      <c r="N28" s="748">
        <v>108.01233128305303</v>
      </c>
      <c r="P28" s="751">
        <f t="shared" si="1"/>
        <v>108.01233128305303</v>
      </c>
    </row>
    <row r="29" spans="1:16" ht="15.75" thickTop="1" x14ac:dyDescent="0.25"/>
  </sheetData>
  <pageMargins left="0.25" right="0.25" top="0.75" bottom="0.75" header="0.3" footer="0.3"/>
  <pageSetup paperSize="9" scale="7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C21:R47"/>
  <sheetViews>
    <sheetView workbookViewId="0">
      <selection activeCell="R23" sqref="R23"/>
    </sheetView>
  </sheetViews>
  <sheetFormatPr defaultColWidth="9.1640625" defaultRowHeight="15" x14ac:dyDescent="0.25"/>
  <cols>
    <col min="1" max="2" width="9.1640625" style="711"/>
    <col min="3" max="18" width="8.5" style="711" customWidth="1"/>
    <col min="19" max="16384" width="9.1640625" style="711"/>
  </cols>
  <sheetData>
    <row r="21" spans="3:18" ht="15.75" thickBot="1" x14ac:dyDescent="0.3"/>
    <row r="22" spans="3:18" x14ac:dyDescent="0.25">
      <c r="C22" s="712">
        <v>2004</v>
      </c>
      <c r="D22" s="713">
        <v>2005</v>
      </c>
      <c r="E22" s="713">
        <v>2006</v>
      </c>
      <c r="F22" s="713">
        <v>2007</v>
      </c>
      <c r="G22" s="713">
        <v>2008</v>
      </c>
      <c r="H22" s="713">
        <v>2009</v>
      </c>
      <c r="I22" s="713">
        <v>2010</v>
      </c>
      <c r="J22" s="713">
        <v>2011</v>
      </c>
      <c r="K22" s="713">
        <v>2012</v>
      </c>
      <c r="L22" s="713">
        <v>2013</v>
      </c>
      <c r="M22" s="713">
        <v>2014</v>
      </c>
      <c r="N22" s="713">
        <v>2015</v>
      </c>
      <c r="O22" s="713">
        <v>2016</v>
      </c>
      <c r="P22" s="713">
        <v>2017</v>
      </c>
      <c r="Q22" s="713">
        <v>2018</v>
      </c>
      <c r="R22" s="714">
        <v>2019</v>
      </c>
    </row>
    <row r="23" spans="3:18" ht="15.75" thickBot="1" x14ac:dyDescent="0.3">
      <c r="C23" s="715">
        <v>6642.018</v>
      </c>
      <c r="D23" s="716">
        <v>7024.826</v>
      </c>
      <c r="E23" s="716">
        <v>9737.4369999999999</v>
      </c>
      <c r="F23" s="716">
        <v>26828.126</v>
      </c>
      <c r="G23" s="716">
        <v>37615.957999999999</v>
      </c>
      <c r="H23" s="716">
        <v>31118.986000000001</v>
      </c>
      <c r="I23" s="716">
        <v>24335.413</v>
      </c>
      <c r="J23" s="716">
        <v>14701.368</v>
      </c>
      <c r="K23" s="716">
        <v>13093.145</v>
      </c>
      <c r="L23" s="716">
        <v>13448.35</v>
      </c>
      <c r="M23" s="716">
        <v>15142.656000000001</v>
      </c>
      <c r="N23" s="716">
        <v>15348.406999999999</v>
      </c>
      <c r="O23" s="716">
        <v>20834.143</v>
      </c>
      <c r="P23" s="716">
        <v>30521.667000000001</v>
      </c>
      <c r="Q23" s="716">
        <v>40153.842700000001</v>
      </c>
      <c r="R23" s="717">
        <v>43371.101600000002</v>
      </c>
    </row>
    <row r="24" spans="3:18" x14ac:dyDescent="0.25">
      <c r="R24" s="718" t="s">
        <v>161</v>
      </c>
    </row>
    <row r="44" spans="3:18" ht="15.75" thickBot="1" x14ac:dyDescent="0.3"/>
    <row r="45" spans="3:18" x14ac:dyDescent="0.25">
      <c r="C45" s="712">
        <v>2004</v>
      </c>
      <c r="D45" s="713">
        <v>2005</v>
      </c>
      <c r="E45" s="713">
        <v>2006</v>
      </c>
      <c r="F45" s="713">
        <v>2007</v>
      </c>
      <c r="G45" s="713">
        <v>2008</v>
      </c>
      <c r="H45" s="713">
        <v>2009</v>
      </c>
      <c r="I45" s="713">
        <v>2010</v>
      </c>
      <c r="J45" s="713">
        <v>2011</v>
      </c>
      <c r="K45" s="713">
        <v>2012</v>
      </c>
      <c r="L45" s="713">
        <v>2013</v>
      </c>
      <c r="M45" s="713">
        <v>2014</v>
      </c>
      <c r="N45" s="713">
        <v>2015</v>
      </c>
      <c r="O45" s="713">
        <v>2016</v>
      </c>
      <c r="P45" s="713">
        <v>2017</v>
      </c>
      <c r="Q45" s="713">
        <v>2018</v>
      </c>
      <c r="R45" s="714">
        <v>2019</v>
      </c>
    </row>
    <row r="46" spans="3:18" ht="15.75" thickBot="1" x14ac:dyDescent="0.3">
      <c r="C46" s="719">
        <f>C23/1000</f>
        <v>6.6420180000000002</v>
      </c>
      <c r="D46" s="720">
        <f>D23/1000</f>
        <v>7.024826</v>
      </c>
      <c r="E46" s="720">
        <f t="shared" ref="E46:Q46" si="0">E23/1000</f>
        <v>9.7374369999999999</v>
      </c>
      <c r="F46" s="720">
        <f t="shared" si="0"/>
        <v>26.828126000000001</v>
      </c>
      <c r="G46" s="720">
        <f t="shared" si="0"/>
        <v>37.615957999999999</v>
      </c>
      <c r="H46" s="720">
        <f t="shared" si="0"/>
        <v>31.118986</v>
      </c>
      <c r="I46" s="720">
        <f t="shared" si="0"/>
        <v>24.335412999999999</v>
      </c>
      <c r="J46" s="720">
        <f t="shared" si="0"/>
        <v>14.701368</v>
      </c>
      <c r="K46" s="720">
        <f t="shared" si="0"/>
        <v>13.093145</v>
      </c>
      <c r="L46" s="720">
        <f t="shared" si="0"/>
        <v>13.44835</v>
      </c>
      <c r="M46" s="720">
        <f t="shared" si="0"/>
        <v>15.142656000000001</v>
      </c>
      <c r="N46" s="720">
        <f t="shared" si="0"/>
        <v>15.348407</v>
      </c>
      <c r="O46" s="720">
        <f t="shared" si="0"/>
        <v>20.834143000000001</v>
      </c>
      <c r="P46" s="720">
        <f t="shared" si="0"/>
        <v>30.521667000000001</v>
      </c>
      <c r="Q46" s="720">
        <f t="shared" si="0"/>
        <v>40.153842699999998</v>
      </c>
      <c r="R46" s="721">
        <f>R23/1000</f>
        <v>43.371101600000003</v>
      </c>
    </row>
    <row r="47" spans="3:18" x14ac:dyDescent="0.25">
      <c r="R47" s="722" t="s">
        <v>195</v>
      </c>
    </row>
  </sheetData>
  <pageMargins left="0.7" right="0.7" top="0.78740157499999996" bottom="0.78740157499999996" header="0.3" footer="0.3"/>
  <pageSetup paperSize="9" scale="4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R49"/>
  <sheetViews>
    <sheetView workbookViewId="0">
      <selection activeCell="Q22" sqref="Q22"/>
    </sheetView>
  </sheetViews>
  <sheetFormatPr defaultColWidth="9.1640625" defaultRowHeight="15" x14ac:dyDescent="0.25"/>
  <cols>
    <col min="1" max="1" width="25.1640625" style="618" bestFit="1" customWidth="1"/>
    <col min="2" max="2" width="25.1640625" style="618" customWidth="1"/>
    <col min="3" max="3" width="12.6640625" style="618" bestFit="1" customWidth="1"/>
    <col min="4" max="4" width="22" style="618" bestFit="1" customWidth="1"/>
    <col min="5" max="5" width="28.5" style="618" customWidth="1"/>
    <col min="6" max="6" width="20.6640625" style="618" customWidth="1"/>
    <col min="7" max="7" width="12" style="618" customWidth="1"/>
    <col min="8" max="8" width="20.6640625" style="618" customWidth="1"/>
    <col min="9" max="9" width="18.6640625" style="618" customWidth="1"/>
    <col min="10" max="10" width="16.5" style="618" customWidth="1"/>
    <col min="11" max="16384" width="9.1640625" style="618"/>
  </cols>
  <sheetData>
    <row r="1" spans="1:18" ht="30" customHeight="1" x14ac:dyDescent="0.25">
      <c r="A1" s="615"/>
      <c r="B1" s="759"/>
      <c r="C1" s="616" t="s">
        <v>177</v>
      </c>
      <c r="D1" s="616" t="s">
        <v>189</v>
      </c>
      <c r="E1" s="617" t="s">
        <v>190</v>
      </c>
      <c r="F1" s="617" t="s">
        <v>191</v>
      </c>
      <c r="G1" s="616" t="s">
        <v>192</v>
      </c>
      <c r="H1" s="617" t="s">
        <v>193</v>
      </c>
      <c r="I1" s="617" t="s">
        <v>194</v>
      </c>
      <c r="P1" s="768" t="s">
        <v>347</v>
      </c>
    </row>
    <row r="2" spans="1:18" ht="15.75" thickBot="1" x14ac:dyDescent="0.3">
      <c r="A2" s="619">
        <v>2004</v>
      </c>
      <c r="B2" s="760"/>
      <c r="C2" s="620">
        <v>156073180</v>
      </c>
      <c r="D2" s="620">
        <f>R2*1000</f>
        <v>6642018</v>
      </c>
      <c r="E2" s="613">
        <f t="shared" ref="E2:E15" si="0">D2/C2</f>
        <v>4.2557074828615656E-2</v>
      </c>
      <c r="F2" s="615">
        <v>8.6999999999999993</v>
      </c>
      <c r="G2" s="615">
        <v>2.8</v>
      </c>
      <c r="H2" s="621">
        <f>(((1+F2/100)/(1+G2/100))-1)*100</f>
        <v>5.7392996108949434</v>
      </c>
      <c r="I2" s="614">
        <f>H2/100</f>
        <v>5.7392996108949434E-2</v>
      </c>
      <c r="P2" s="769">
        <f>Q2/100</f>
        <v>4.9065571868877667E-2</v>
      </c>
      <c r="Q2" s="763">
        <v>4.9065571868877669</v>
      </c>
      <c r="R2" s="715">
        <v>6642.018</v>
      </c>
    </row>
    <row r="3" spans="1:18" ht="15.75" thickBot="1" x14ac:dyDescent="0.3">
      <c r="A3" s="619">
        <v>2005</v>
      </c>
      <c r="B3" s="760"/>
      <c r="C3" s="620">
        <v>167633391</v>
      </c>
      <c r="D3" s="620">
        <f t="shared" ref="D3:D15" si="1">R3*1000</f>
        <v>7024826</v>
      </c>
      <c r="E3" s="613">
        <f t="shared" si="0"/>
        <v>4.1905887353910293E-2</v>
      </c>
      <c r="F3" s="615">
        <v>7.3</v>
      </c>
      <c r="G3" s="615">
        <v>1.9</v>
      </c>
      <c r="H3" s="621">
        <f t="shared" ref="H3:H15" si="2">(((1+F3/100)/(1+G3/100))-1)*100</f>
        <v>5.2993130520117893</v>
      </c>
      <c r="I3" s="614">
        <f t="shared" ref="I3:I15" si="3">H3/100</f>
        <v>5.2993130520117893E-2</v>
      </c>
      <c r="P3" s="769">
        <f t="shared" ref="P3:P15" si="4">Q3/100</f>
        <v>6.5334745712901279E-2</v>
      </c>
      <c r="Q3" s="763">
        <v>6.5334745712901281</v>
      </c>
      <c r="R3" s="716">
        <v>7024.826</v>
      </c>
    </row>
    <row r="4" spans="1:18" ht="15.75" thickBot="1" x14ac:dyDescent="0.3">
      <c r="A4" s="619">
        <v>2006</v>
      </c>
      <c r="B4" s="760"/>
      <c r="C4" s="620">
        <v>179577800</v>
      </c>
      <c r="D4" s="620">
        <f t="shared" si="1"/>
        <v>9737437</v>
      </c>
      <c r="E4" s="613">
        <f t="shared" si="0"/>
        <v>5.4224057762151001E-2</v>
      </c>
      <c r="F4" s="615">
        <v>7.1</v>
      </c>
      <c r="G4" s="615">
        <v>2.5</v>
      </c>
      <c r="H4" s="621">
        <f t="shared" si="2"/>
        <v>4.4878048780487845</v>
      </c>
      <c r="I4" s="614">
        <f t="shared" si="3"/>
        <v>4.4878048780487845E-2</v>
      </c>
      <c r="P4" s="769">
        <f t="shared" si="4"/>
        <v>6.8535292170033554E-2</v>
      </c>
      <c r="Q4" s="763">
        <v>6.8535292170033557</v>
      </c>
      <c r="R4" s="716">
        <v>9737.4369999999999</v>
      </c>
    </row>
    <row r="5" spans="1:18" ht="15.75" thickBot="1" x14ac:dyDescent="0.3">
      <c r="A5" s="619">
        <v>2007</v>
      </c>
      <c r="B5" s="760"/>
      <c r="C5" s="620">
        <v>185140146</v>
      </c>
      <c r="D5" s="620">
        <f t="shared" si="1"/>
        <v>26828126</v>
      </c>
      <c r="E5" s="613">
        <f t="shared" si="0"/>
        <v>0.14490712349335622</v>
      </c>
      <c r="F5" s="615">
        <v>8.3000000000000007</v>
      </c>
      <c r="G5" s="615">
        <v>2.8</v>
      </c>
      <c r="H5" s="621">
        <f t="shared" si="2"/>
        <v>5.3501945525291861</v>
      </c>
      <c r="I5" s="614">
        <f t="shared" si="3"/>
        <v>5.3501945525291861E-2</v>
      </c>
      <c r="P5" s="769">
        <f t="shared" si="4"/>
        <v>5.6026563440311608E-2</v>
      </c>
      <c r="Q5" s="764">
        <v>5.6026563440311605</v>
      </c>
      <c r="R5" s="716">
        <v>26828.126</v>
      </c>
    </row>
    <row r="6" spans="1:18" ht="15.75" thickBot="1" x14ac:dyDescent="0.3">
      <c r="A6" s="619">
        <v>2008</v>
      </c>
      <c r="B6" s="730">
        <v>200592</v>
      </c>
      <c r="C6" s="620">
        <f>B6*1000</f>
        <v>200592000</v>
      </c>
      <c r="D6" s="620">
        <f t="shared" si="1"/>
        <v>37615958</v>
      </c>
      <c r="E6" s="613">
        <f t="shared" si="0"/>
        <v>0.18752471683815905</v>
      </c>
      <c r="F6" s="615">
        <v>7.5</v>
      </c>
      <c r="G6" s="615">
        <v>6.3</v>
      </c>
      <c r="H6" s="621">
        <f t="shared" si="2"/>
        <v>1.1288805268109048</v>
      </c>
      <c r="I6" s="614">
        <f t="shared" si="3"/>
        <v>1.1288805268109048E-2</v>
      </c>
      <c r="P6" s="769">
        <f t="shared" si="4"/>
        <v>2.6822620248289297E-2</v>
      </c>
      <c r="Q6" s="763">
        <v>2.6822620248289297</v>
      </c>
      <c r="R6" s="716">
        <v>37615.957999999999</v>
      </c>
    </row>
    <row r="7" spans="1:18" ht="15.75" thickBot="1" x14ac:dyDescent="0.3">
      <c r="A7" s="619">
        <v>2009</v>
      </c>
      <c r="B7" s="376">
        <v>218630</v>
      </c>
      <c r="C7" s="620">
        <f t="shared" ref="C7:C15" si="5">B7*1000</f>
        <v>218630000</v>
      </c>
      <c r="D7" s="620">
        <f t="shared" si="1"/>
        <v>31118986</v>
      </c>
      <c r="E7" s="613">
        <f t="shared" si="0"/>
        <v>0.14233630334354846</v>
      </c>
      <c r="F7" s="615">
        <v>-2</v>
      </c>
      <c r="G7" s="615">
        <v>1</v>
      </c>
      <c r="H7" s="621">
        <f t="shared" si="2"/>
        <v>-2.9702970297029729</v>
      </c>
      <c r="I7" s="614">
        <f t="shared" si="3"/>
        <v>-2.9702970297029729E-2</v>
      </c>
      <c r="P7" s="769">
        <f t="shared" si="4"/>
        <v>-4.8025691101923652E-2</v>
      </c>
      <c r="Q7" s="763">
        <v>-4.8025691101923655</v>
      </c>
      <c r="R7" s="716">
        <v>31118.986000000001</v>
      </c>
    </row>
    <row r="8" spans="1:18" ht="15.75" thickBot="1" x14ac:dyDescent="0.3">
      <c r="A8" s="619">
        <v>2010</v>
      </c>
      <c r="B8" s="376">
        <v>222500</v>
      </c>
      <c r="C8" s="620">
        <f t="shared" si="5"/>
        <v>222500000</v>
      </c>
      <c r="D8" s="620">
        <f t="shared" si="1"/>
        <v>24335413</v>
      </c>
      <c r="E8" s="613">
        <f t="shared" si="0"/>
        <v>0.10937264269662922</v>
      </c>
      <c r="F8" s="615">
        <v>0.6</v>
      </c>
      <c r="G8" s="615">
        <v>1.5</v>
      </c>
      <c r="H8" s="621">
        <f t="shared" si="2"/>
        <v>-0.88669950738915482</v>
      </c>
      <c r="I8" s="614">
        <f t="shared" si="3"/>
        <v>-8.8669950738915482E-3</v>
      </c>
      <c r="P8" s="769">
        <f t="shared" si="4"/>
        <v>2.2734275237004622E-2</v>
      </c>
      <c r="Q8" s="764">
        <v>2.2734275237004624</v>
      </c>
      <c r="R8" s="716">
        <v>24335.413</v>
      </c>
    </row>
    <row r="9" spans="1:18" ht="15.75" thickBot="1" x14ac:dyDescent="0.3">
      <c r="A9" s="619">
        <v>2011</v>
      </c>
      <c r="B9" s="376">
        <v>225547</v>
      </c>
      <c r="C9" s="620">
        <f t="shared" si="5"/>
        <v>225547000</v>
      </c>
      <c r="D9" s="620">
        <f t="shared" si="1"/>
        <v>14701368</v>
      </c>
      <c r="E9" s="613">
        <f t="shared" si="0"/>
        <v>6.5180951198641521E-2</v>
      </c>
      <c r="F9" s="634">
        <v>2.2999999999999998</v>
      </c>
      <c r="G9" s="615">
        <v>1.9</v>
      </c>
      <c r="H9" s="621">
        <f t="shared" si="2"/>
        <v>0.39254170755642637</v>
      </c>
      <c r="I9" s="614">
        <f t="shared" si="3"/>
        <v>3.9254170755642637E-3</v>
      </c>
      <c r="P9" s="769">
        <f t="shared" si="4"/>
        <v>1.7778331866232833E-2</v>
      </c>
      <c r="Q9" s="765">
        <v>1.7778331866232833</v>
      </c>
      <c r="R9" s="716">
        <v>14701.368</v>
      </c>
    </row>
    <row r="10" spans="1:18" ht="15.75" thickBot="1" x14ac:dyDescent="0.3">
      <c r="A10" s="619">
        <v>2012</v>
      </c>
      <c r="B10" s="376">
        <v>231270</v>
      </c>
      <c r="C10" s="620">
        <f t="shared" si="5"/>
        <v>231270000</v>
      </c>
      <c r="D10" s="620">
        <f t="shared" si="1"/>
        <v>13093145</v>
      </c>
      <c r="E10" s="613">
        <f t="shared" si="0"/>
        <v>5.6614109050028102E-2</v>
      </c>
      <c r="F10" s="634">
        <v>2.6</v>
      </c>
      <c r="G10" s="615">
        <v>3.3</v>
      </c>
      <c r="H10" s="621">
        <f t="shared" si="2"/>
        <v>-0.67763794772506269</v>
      </c>
      <c r="I10" s="614">
        <f t="shared" si="3"/>
        <v>-6.7763794772506269E-3</v>
      </c>
      <c r="P10" s="769">
        <f t="shared" si="4"/>
        <v>-7.9985026358814076E-3</v>
      </c>
      <c r="Q10" s="765">
        <v>-0.79985026358814082</v>
      </c>
      <c r="R10" s="716">
        <v>13093.145</v>
      </c>
    </row>
    <row r="11" spans="1:18" ht="15.75" thickBot="1" x14ac:dyDescent="0.3">
      <c r="A11" s="619">
        <v>2013</v>
      </c>
      <c r="B11" s="376">
        <v>229905</v>
      </c>
      <c r="C11" s="620">
        <f t="shared" si="5"/>
        <v>229905000</v>
      </c>
      <c r="D11" s="620">
        <f t="shared" si="1"/>
        <v>13448350</v>
      </c>
      <c r="E11" s="613">
        <f t="shared" si="0"/>
        <v>5.8495248037232772E-2</v>
      </c>
      <c r="F11" s="634">
        <v>0.5</v>
      </c>
      <c r="G11" s="615">
        <v>1.4</v>
      </c>
      <c r="H11" s="621">
        <f t="shared" si="2"/>
        <v>-0.88757396449705706</v>
      </c>
      <c r="I11" s="614">
        <f t="shared" si="3"/>
        <v>-8.8757396449705706E-3</v>
      </c>
      <c r="P11" s="769">
        <f t="shared" si="4"/>
        <v>-4.8365580337701884E-3</v>
      </c>
      <c r="Q11" s="765">
        <v>-0.48365580337701886</v>
      </c>
      <c r="R11" s="716">
        <v>13448.35</v>
      </c>
    </row>
    <row r="12" spans="1:18" ht="15.75" thickBot="1" x14ac:dyDescent="0.3">
      <c r="A12" s="619">
        <v>2014</v>
      </c>
      <c r="B12" s="376">
        <v>239012.467</v>
      </c>
      <c r="C12" s="620">
        <f t="shared" si="5"/>
        <v>239012467</v>
      </c>
      <c r="D12" s="620">
        <f t="shared" si="1"/>
        <v>15142656</v>
      </c>
      <c r="E12" s="613">
        <f t="shared" si="0"/>
        <v>6.3355088502559151E-2</v>
      </c>
      <c r="F12" s="634">
        <v>3.6</v>
      </c>
      <c r="G12" s="615">
        <v>0.4</v>
      </c>
      <c r="H12" s="621">
        <f t="shared" si="2"/>
        <v>3.1872509960159334</v>
      </c>
      <c r="I12" s="614">
        <f t="shared" si="3"/>
        <v>3.1872509960159334E-2</v>
      </c>
      <c r="P12" s="769">
        <f t="shared" si="4"/>
        <v>2.7151177318033889E-2</v>
      </c>
      <c r="Q12" s="765">
        <v>2.7151177318033888</v>
      </c>
      <c r="R12" s="716">
        <v>15142.656000000001</v>
      </c>
    </row>
    <row r="13" spans="1:18" ht="15.75" thickBot="1" x14ac:dyDescent="0.3">
      <c r="A13" s="619">
        <v>2015</v>
      </c>
      <c r="B13" s="376">
        <v>252002.84299999999</v>
      </c>
      <c r="C13" s="620">
        <f t="shared" si="5"/>
        <v>252002843</v>
      </c>
      <c r="D13" s="620">
        <f t="shared" si="1"/>
        <v>15348407</v>
      </c>
      <c r="E13" s="613">
        <f t="shared" si="0"/>
        <v>6.090568986160208E-2</v>
      </c>
      <c r="F13" s="634">
        <v>4.4000000000000004</v>
      </c>
      <c r="G13" s="615">
        <v>0.3</v>
      </c>
      <c r="H13" s="621">
        <f t="shared" si="2"/>
        <v>4.0877367896311245</v>
      </c>
      <c r="I13" s="614">
        <f t="shared" si="3"/>
        <v>4.0877367896311245E-2</v>
      </c>
      <c r="K13" s="633" t="s">
        <v>202</v>
      </c>
      <c r="P13" s="769">
        <f t="shared" si="4"/>
        <v>5.3092304700114001E-2</v>
      </c>
      <c r="Q13" s="766">
        <v>5.3092304700113999</v>
      </c>
      <c r="R13" s="716">
        <v>15348.406999999999</v>
      </c>
    </row>
    <row r="14" spans="1:18" ht="15.75" thickBot="1" x14ac:dyDescent="0.3">
      <c r="A14" s="619">
        <v>2016</v>
      </c>
      <c r="B14" s="376">
        <v>258941.19699999999</v>
      </c>
      <c r="C14" s="620">
        <f t="shared" si="5"/>
        <v>258941197</v>
      </c>
      <c r="D14" s="620">
        <f t="shared" si="1"/>
        <v>20834143</v>
      </c>
      <c r="E14" s="613">
        <f t="shared" si="0"/>
        <v>8.0458973857296251E-2</v>
      </c>
      <c r="F14" s="634">
        <v>5.4</v>
      </c>
      <c r="G14" s="615">
        <v>0.5</v>
      </c>
      <c r="H14" s="621">
        <f t="shared" si="2"/>
        <v>4.8756218905472881</v>
      </c>
      <c r="I14" s="614">
        <f t="shared" si="3"/>
        <v>4.8756218905472881E-2</v>
      </c>
      <c r="P14" s="769">
        <f t="shared" si="4"/>
        <v>2.4505291046161233E-2</v>
      </c>
      <c r="Q14" s="766">
        <v>2.4505291046161233</v>
      </c>
      <c r="R14" s="716">
        <v>20834.143</v>
      </c>
    </row>
    <row r="15" spans="1:18" ht="15.75" thickBot="1" x14ac:dyDescent="0.3">
      <c r="A15" s="619">
        <v>2017</v>
      </c>
      <c r="B15" s="376">
        <v>275311.185</v>
      </c>
      <c r="C15" s="620">
        <f t="shared" si="5"/>
        <v>275311185</v>
      </c>
      <c r="D15" s="620">
        <f t="shared" si="1"/>
        <v>30521667</v>
      </c>
      <c r="E15" s="613">
        <f t="shared" si="0"/>
        <v>0.11086243008979094</v>
      </c>
      <c r="F15" s="634">
        <v>5</v>
      </c>
      <c r="G15" s="634">
        <v>1.2</v>
      </c>
      <c r="H15" s="621">
        <f t="shared" si="2"/>
        <v>3.7549407114624511</v>
      </c>
      <c r="I15" s="614">
        <f t="shared" si="3"/>
        <v>3.7549407114624511E-2</v>
      </c>
      <c r="J15" s="618">
        <f>C15/C14</f>
        <v>1.0632189400128556</v>
      </c>
      <c r="P15" s="769">
        <f t="shared" si="4"/>
        <v>4.3526097999366582E-2</v>
      </c>
      <c r="Q15" s="767">
        <v>4.3526097999366584</v>
      </c>
      <c r="R15" s="716">
        <v>30521.667000000001</v>
      </c>
    </row>
    <row r="16" spans="1:18" ht="15.75" thickBot="1" x14ac:dyDescent="0.3">
      <c r="A16" s="619">
        <v>2018</v>
      </c>
      <c r="B16" s="760"/>
      <c r="C16" s="620">
        <f>'tab. č. 4'!BG14*1000</f>
        <v>469186468</v>
      </c>
      <c r="D16" s="620" t="e">
        <f>SUM(#REF!)+SUM(#REF!)+SUM(#REF!)+SUM(#REF!)+SUM(#REF!)+SUM(#REF!)+#REF!+#REF!</f>
        <v>#REF!</v>
      </c>
      <c r="E16" s="613" t="e">
        <f>D16/C16</f>
        <v>#REF!</v>
      </c>
      <c r="F16" s="615"/>
      <c r="G16" s="615"/>
      <c r="H16" s="621"/>
      <c r="I16" s="614">
        <v>1.4999999999999999E-2</v>
      </c>
      <c r="P16" s="769">
        <v>2.8000000000000001E-2</v>
      </c>
      <c r="R16" s="716">
        <v>40153.842700000001</v>
      </c>
    </row>
    <row r="35" spans="1:11" x14ac:dyDescent="0.25">
      <c r="A35" s="1243" t="s">
        <v>195</v>
      </c>
      <c r="B35" s="761"/>
      <c r="C35" s="1244">
        <v>2013</v>
      </c>
      <c r="D35" s="1244">
        <v>2014</v>
      </c>
      <c r="E35" s="1244">
        <v>2015</v>
      </c>
      <c r="F35" s="1240">
        <v>2016</v>
      </c>
      <c r="G35" s="1240" t="s">
        <v>173</v>
      </c>
      <c r="H35" s="1240" t="s">
        <v>196</v>
      </c>
      <c r="I35" s="1242" t="s">
        <v>197</v>
      </c>
      <c r="J35" s="1242"/>
    </row>
    <row r="36" spans="1:11" x14ac:dyDescent="0.25">
      <c r="A36" s="1243"/>
      <c r="B36" s="761"/>
      <c r="C36" s="1244"/>
      <c r="D36" s="1244"/>
      <c r="E36" s="1244"/>
      <c r="F36" s="1241"/>
      <c r="G36" s="1241"/>
      <c r="H36" s="1241"/>
      <c r="I36" s="1242"/>
      <c r="J36" s="1242"/>
    </row>
    <row r="37" spans="1:11" x14ac:dyDescent="0.25">
      <c r="A37" s="622" t="s">
        <v>198</v>
      </c>
      <c r="B37" s="762"/>
      <c r="C37" s="623">
        <v>172.08087300000003</v>
      </c>
      <c r="D37" s="623">
        <v>178.60848200000001</v>
      </c>
      <c r="E37" s="623">
        <v>188.74890600000003</v>
      </c>
      <c r="F37" s="623">
        <f>('tab. č. 4'!BG8-'tab. č. 4'!BG9)/1000</f>
        <v>319.96410400000002</v>
      </c>
      <c r="G37" s="623" t="e">
        <f>('tab. č. 4'!#REF!-'tab. č. 4'!#REF!)/1000</f>
        <v>#REF!</v>
      </c>
      <c r="H37" s="623" t="e">
        <f>G37*(1+(F15/100))</f>
        <v>#REF!</v>
      </c>
      <c r="I37" s="623" t="e">
        <f>H37*(1+(G15/100))</f>
        <v>#REF!</v>
      </c>
      <c r="J37" s="623"/>
    </row>
    <row r="38" spans="1:11" x14ac:dyDescent="0.25">
      <c r="A38" s="622" t="s">
        <v>199</v>
      </c>
      <c r="B38" s="762"/>
      <c r="C38" s="623">
        <v>53.68</v>
      </c>
      <c r="D38" s="623">
        <v>59.87</v>
      </c>
      <c r="E38" s="623">
        <v>60.94</v>
      </c>
      <c r="F38" s="623">
        <v>62.253525119999999</v>
      </c>
      <c r="G38" s="623" t="e">
        <f>'tab. č. 4'!#REF!/1000</f>
        <v>#REF!</v>
      </c>
      <c r="H38" s="624" t="e">
        <f>G38</f>
        <v>#REF!</v>
      </c>
      <c r="I38" s="624" t="e">
        <f t="shared" ref="I38" si="6">H38</f>
        <v>#REF!</v>
      </c>
      <c r="J38" s="624"/>
    </row>
    <row r="39" spans="1:11" x14ac:dyDescent="0.25">
      <c r="A39" s="622" t="s">
        <v>200</v>
      </c>
      <c r="B39" s="762"/>
      <c r="C39" s="623">
        <f>C40-C37-C38</f>
        <v>2.8391269999999693</v>
      </c>
      <c r="D39" s="623">
        <f>D40-D37-D38</f>
        <v>2.8215180000000046</v>
      </c>
      <c r="E39" s="623">
        <f>E40-E37-E38</f>
        <v>2.911093999999963</v>
      </c>
      <c r="F39" s="623">
        <f>F40-F37-F38</f>
        <v>85.303220879999969</v>
      </c>
      <c r="G39" s="623" t="e">
        <f>G40-G37-G38</f>
        <v>#REF!</v>
      </c>
      <c r="H39" s="623" t="e">
        <f>G39</f>
        <v>#REF!</v>
      </c>
      <c r="I39" s="623" t="e">
        <f t="shared" ref="I39" si="7">H39</f>
        <v>#REF!</v>
      </c>
      <c r="J39" s="623"/>
    </row>
    <row r="40" spans="1:11" x14ac:dyDescent="0.25">
      <c r="A40" s="622" t="s">
        <v>201</v>
      </c>
      <c r="B40" s="762"/>
      <c r="C40" s="623">
        <v>228.6</v>
      </c>
      <c r="D40" s="623">
        <v>241.3</v>
      </c>
      <c r="E40" s="623">
        <v>252.6</v>
      </c>
      <c r="F40" s="623">
        <f>'tab. č. 4'!BG7/1000</f>
        <v>467.52085</v>
      </c>
      <c r="G40" s="623" t="e">
        <f>'tab. č. 4'!#REF!/1000</f>
        <v>#REF!</v>
      </c>
      <c r="H40" s="623" t="e">
        <f>H37+H38+H39</f>
        <v>#REF!</v>
      </c>
      <c r="I40" s="623" t="e">
        <f t="shared" ref="I40" si="8">I37+I38+I39</f>
        <v>#REF!</v>
      </c>
      <c r="J40" s="623"/>
    </row>
    <row r="41" spans="1:11" x14ac:dyDescent="0.25">
      <c r="G41" s="625">
        <v>2018</v>
      </c>
      <c r="H41" s="625">
        <v>2018</v>
      </c>
      <c r="I41" s="625">
        <v>2019</v>
      </c>
    </row>
    <row r="42" spans="1:11" x14ac:dyDescent="0.25">
      <c r="F42" s="627" t="s">
        <v>205</v>
      </c>
      <c r="G42" s="635" t="e">
        <f>G37*(1+(I16))</f>
        <v>#REF!</v>
      </c>
      <c r="H42" s="635" t="e">
        <f>G37*(1+(I16))</f>
        <v>#REF!</v>
      </c>
      <c r="I42" s="625" t="e">
        <f>H42*(1+(#REF!))</f>
        <v>#REF!</v>
      </c>
    </row>
    <row r="43" spans="1:11" x14ac:dyDescent="0.25">
      <c r="E43" s="631"/>
      <c r="G43" s="630" t="e">
        <f>H38</f>
        <v>#REF!</v>
      </c>
      <c r="H43" s="630" t="e">
        <f>H38+H49/1000</f>
        <v>#REF!</v>
      </c>
      <c r="I43" s="630" t="e">
        <f>I38+I49/1000</f>
        <v>#REF!</v>
      </c>
    </row>
    <row r="44" spans="1:11" x14ac:dyDescent="0.25">
      <c r="G44" s="630" t="e">
        <f>H39</f>
        <v>#REF!</v>
      </c>
      <c r="H44" s="630" t="e">
        <f>H39</f>
        <v>#REF!</v>
      </c>
      <c r="I44" s="630" t="e">
        <f>I39</f>
        <v>#REF!</v>
      </c>
    </row>
    <row r="45" spans="1:11" x14ac:dyDescent="0.25">
      <c r="G45" s="628" t="e">
        <f>G42+G43+G44</f>
        <v>#REF!</v>
      </c>
      <c r="H45" s="628" t="e">
        <f>H42+H43+H44</f>
        <v>#REF!</v>
      </c>
      <c r="I45" s="628" t="e">
        <f>I42+I43+I44</f>
        <v>#REF!</v>
      </c>
    </row>
    <row r="46" spans="1:11" x14ac:dyDescent="0.25">
      <c r="H46" s="629" t="e">
        <f>H45*1000000</f>
        <v>#REF!</v>
      </c>
      <c r="I46" s="629" t="e">
        <f>I45*1000000</f>
        <v>#REF!</v>
      </c>
    </row>
    <row r="47" spans="1:11" x14ac:dyDescent="0.25">
      <c r="G47" s="615" t="s">
        <v>204</v>
      </c>
      <c r="H47" s="615">
        <v>50000</v>
      </c>
      <c r="I47" s="615">
        <v>100000</v>
      </c>
    </row>
    <row r="48" spans="1:11" x14ac:dyDescent="0.25">
      <c r="G48" s="615" t="s">
        <v>203</v>
      </c>
      <c r="H48" s="615">
        <f>H47*K48*12</f>
        <v>552000000</v>
      </c>
      <c r="I48" s="615">
        <f>I47*12*K48</f>
        <v>1104000000</v>
      </c>
      <c r="K48" s="618">
        <v>920</v>
      </c>
    </row>
    <row r="49" spans="7:9" x14ac:dyDescent="0.25">
      <c r="G49" s="632" t="s">
        <v>203</v>
      </c>
      <c r="H49" s="615">
        <f>H48/1000000</f>
        <v>552</v>
      </c>
      <c r="I49" s="615">
        <f>I48/1000000</f>
        <v>1104</v>
      </c>
    </row>
  </sheetData>
  <mergeCells count="9">
    <mergeCell ref="H35:H36"/>
    <mergeCell ref="I35:I36"/>
    <mergeCell ref="J35:J36"/>
    <mergeCell ref="A35:A36"/>
    <mergeCell ref="C35:C36"/>
    <mergeCell ref="D35:D36"/>
    <mergeCell ref="E35:E36"/>
    <mergeCell ref="F35:F36"/>
    <mergeCell ref="G35:G3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V38"/>
  <sheetViews>
    <sheetView workbookViewId="0">
      <selection activeCell="I35" sqref="I35"/>
    </sheetView>
  </sheetViews>
  <sheetFormatPr defaultColWidth="9.1640625" defaultRowHeight="15" x14ac:dyDescent="0.25"/>
  <cols>
    <col min="1" max="1" width="25.1640625" style="618" bestFit="1" customWidth="1"/>
    <col min="2" max="2" width="12.6640625" style="618" bestFit="1" customWidth="1"/>
    <col min="3" max="3" width="22" style="618" bestFit="1" customWidth="1"/>
    <col min="4" max="4" width="28.5" style="618" customWidth="1"/>
    <col min="5" max="5" width="20.6640625" style="618" customWidth="1"/>
    <col min="6" max="6" width="12" style="618" customWidth="1"/>
    <col min="7" max="7" width="20.6640625" style="618" customWidth="1"/>
    <col min="8" max="8" width="18.6640625" style="618" customWidth="1"/>
    <col min="9" max="9" width="16.5" style="618" customWidth="1"/>
    <col min="10" max="13" width="9.1640625" style="618"/>
    <col min="14" max="14" width="11.1640625" style="618" bestFit="1" customWidth="1"/>
    <col min="15" max="16384" width="9.1640625" style="618"/>
  </cols>
  <sheetData>
    <row r="1" spans="1:9" ht="30" customHeight="1" x14ac:dyDescent="0.25">
      <c r="A1" s="616" t="s">
        <v>206</v>
      </c>
      <c r="B1" s="616" t="s">
        <v>177</v>
      </c>
      <c r="C1" s="616" t="s">
        <v>189</v>
      </c>
      <c r="D1" s="617" t="s">
        <v>190</v>
      </c>
      <c r="E1" s="617" t="s">
        <v>191</v>
      </c>
      <c r="F1" s="616" t="s">
        <v>192</v>
      </c>
      <c r="G1" s="617" t="s">
        <v>193</v>
      </c>
      <c r="H1" s="617" t="s">
        <v>194</v>
      </c>
    </row>
    <row r="2" spans="1:9" x14ac:dyDescent="0.25">
      <c r="A2" s="619">
        <v>2016</v>
      </c>
      <c r="B2" s="626">
        <f>'tab.č.1'!AR7</f>
        <v>275325518</v>
      </c>
      <c r="C2" s="626" t="e">
        <f>#REF!</f>
        <v>#REF!</v>
      </c>
      <c r="D2" s="613" t="e">
        <f t="shared" ref="D2:D3" si="0">C2/B2</f>
        <v>#REF!</v>
      </c>
      <c r="E2" s="634">
        <v>5.4</v>
      </c>
      <c r="F2" s="615">
        <v>0.5</v>
      </c>
      <c r="G2" s="621">
        <f t="shared" ref="G2:G3" si="1">(((1+E2/100)/(1+F2/100))-1)*100</f>
        <v>4.8756218905472881</v>
      </c>
      <c r="H2" s="614">
        <f t="shared" ref="H2:H3" si="2">G2/100</f>
        <v>4.8756218905472881E-2</v>
      </c>
    </row>
    <row r="3" spans="1:9" x14ac:dyDescent="0.25">
      <c r="A3" s="619">
        <v>2017</v>
      </c>
      <c r="B3" s="626">
        <f>'tab.č.1'!AS7</f>
        <v>278192552</v>
      </c>
      <c r="C3" s="626" t="e">
        <f>#REF!</f>
        <v>#REF!</v>
      </c>
      <c r="D3" s="613" t="e">
        <f t="shared" si="0"/>
        <v>#REF!</v>
      </c>
      <c r="E3" s="634">
        <v>5</v>
      </c>
      <c r="F3" s="634">
        <v>1.2</v>
      </c>
      <c r="G3" s="621">
        <f t="shared" si="1"/>
        <v>3.7549407114624511</v>
      </c>
      <c r="H3" s="614">
        <f t="shared" si="2"/>
        <v>3.7549407114624511E-2</v>
      </c>
      <c r="I3" s="618">
        <f>B3/B2</f>
        <v>1.0104132519964968</v>
      </c>
    </row>
    <row r="4" spans="1:9" x14ac:dyDescent="0.25">
      <c r="A4" s="619">
        <v>2018</v>
      </c>
      <c r="B4" s="620">
        <f>B3*I3</f>
        <v>281089441.14752454</v>
      </c>
      <c r="C4" s="620" t="e">
        <f>C3-B4+G35</f>
        <v>#REF!</v>
      </c>
      <c r="D4" s="613" t="e">
        <f>C4/B4</f>
        <v>#REF!</v>
      </c>
      <c r="E4" s="615"/>
      <c r="F4" s="615"/>
      <c r="G4" s="621"/>
      <c r="H4" s="614">
        <v>1.4999999999999999E-2</v>
      </c>
    </row>
    <row r="5" spans="1:9" x14ac:dyDescent="0.25">
      <c r="A5" s="619">
        <v>2019</v>
      </c>
      <c r="B5" s="620">
        <f>B4*I3</f>
        <v>284016496.33174819</v>
      </c>
      <c r="C5" s="620" t="e">
        <f>C4-B5+H35</f>
        <v>#REF!</v>
      </c>
      <c r="D5" s="613" t="e">
        <f>C5/B5</f>
        <v>#REF!</v>
      </c>
      <c r="E5" s="615"/>
      <c r="F5" s="615"/>
      <c r="G5" s="615"/>
      <c r="H5" s="614">
        <v>1.4999999999999999E-2</v>
      </c>
    </row>
    <row r="24" spans="1:21" x14ac:dyDescent="0.25">
      <c r="A24" s="1243" t="s">
        <v>195</v>
      </c>
      <c r="B24" s="1244"/>
      <c r="C24" s="1244"/>
      <c r="D24" s="1244"/>
      <c r="E24" s="1246">
        <v>2016</v>
      </c>
      <c r="F24" s="1246" t="s">
        <v>173</v>
      </c>
      <c r="G24" s="1240" t="s">
        <v>196</v>
      </c>
      <c r="H24" s="1242" t="s">
        <v>197</v>
      </c>
      <c r="I24" s="1242"/>
    </row>
    <row r="25" spans="1:21" x14ac:dyDescent="0.25">
      <c r="A25" s="1243"/>
      <c r="B25" s="1244"/>
      <c r="C25" s="1244"/>
      <c r="D25" s="1244"/>
      <c r="E25" s="1247"/>
      <c r="F25" s="1247"/>
      <c r="G25" s="1241"/>
      <c r="H25" s="1242"/>
      <c r="I25" s="1242"/>
    </row>
    <row r="26" spans="1:21" x14ac:dyDescent="0.25">
      <c r="A26" s="622" t="s">
        <v>198</v>
      </c>
      <c r="B26" s="623"/>
      <c r="C26" s="623"/>
      <c r="D26" s="623"/>
      <c r="E26" s="623" t="e">
        <f>(#REF!-#REF!)/1000000</f>
        <v>#REF!</v>
      </c>
      <c r="F26" s="623" t="e">
        <f>(#REF!-#REF!)/1000000</f>
        <v>#REF!</v>
      </c>
      <c r="G26" s="623" t="e">
        <f>F26*(1+(E3/100))</f>
        <v>#REF!</v>
      </c>
      <c r="H26" s="623" t="e">
        <f t="shared" ref="H26" si="3">G26*(1+(F3/100))</f>
        <v>#REF!</v>
      </c>
      <c r="I26" s="623"/>
    </row>
    <row r="27" spans="1:21" x14ac:dyDescent="0.25">
      <c r="A27" s="622" t="s">
        <v>199</v>
      </c>
      <c r="B27" s="623"/>
      <c r="C27" s="623"/>
      <c r="D27" s="623"/>
      <c r="E27" s="623" t="e">
        <f>#REF!/1000000</f>
        <v>#REF!</v>
      </c>
      <c r="F27" s="623" t="e">
        <f>#REF!/1000000</f>
        <v>#REF!</v>
      </c>
      <c r="G27" s="624" t="e">
        <f>F27</f>
        <v>#REF!</v>
      </c>
      <c r="H27" s="624" t="e">
        <f t="shared" ref="H27:H28" si="4">G27</f>
        <v>#REF!</v>
      </c>
      <c r="I27" s="624"/>
    </row>
    <row r="28" spans="1:21" x14ac:dyDescent="0.25">
      <c r="A28" s="622" t="s">
        <v>200</v>
      </c>
      <c r="B28" s="623"/>
      <c r="C28" s="623"/>
      <c r="D28" s="623"/>
      <c r="E28" s="623" t="e">
        <f>E29-E26-E27</f>
        <v>#REF!</v>
      </c>
      <c r="F28" s="623" t="e">
        <f>F29-F26-F27</f>
        <v>#REF!</v>
      </c>
      <c r="G28" s="623" t="e">
        <f>F28</f>
        <v>#REF!</v>
      </c>
      <c r="H28" s="623" t="e">
        <f t="shared" si="4"/>
        <v>#REF!</v>
      </c>
      <c r="I28" s="623"/>
    </row>
    <row r="29" spans="1:21" x14ac:dyDescent="0.25">
      <c r="A29" s="622" t="s">
        <v>201</v>
      </c>
      <c r="B29" s="623"/>
      <c r="C29" s="623"/>
      <c r="D29" s="623"/>
      <c r="E29" s="623">
        <f>'tab.č.1'!X7/1000000</f>
        <v>276.18953599999998</v>
      </c>
      <c r="F29" s="623">
        <f>'tab.č.1'!Y7/1000000</f>
        <v>275.497163</v>
      </c>
      <c r="G29" s="623" t="e">
        <f>G26+G27+G28</f>
        <v>#REF!</v>
      </c>
      <c r="H29" s="623" t="e">
        <f t="shared" ref="H29" si="5">H26+H27+H28</f>
        <v>#REF!</v>
      </c>
      <c r="I29" s="623"/>
      <c r="N29" s="636"/>
    </row>
    <row r="30" spans="1:21" x14ac:dyDescent="0.25">
      <c r="F30" s="625">
        <v>2018</v>
      </c>
      <c r="G30" s="625">
        <v>2018</v>
      </c>
      <c r="H30" s="625">
        <v>2019</v>
      </c>
      <c r="N30" s="1245" t="s">
        <v>207</v>
      </c>
      <c r="O30" s="1245"/>
      <c r="P30" s="1245"/>
      <c r="Q30" s="1245"/>
      <c r="R30" s="1245"/>
      <c r="S30" s="1245"/>
      <c r="T30" s="1245"/>
      <c r="U30" s="1245"/>
    </row>
    <row r="31" spans="1:21" x14ac:dyDescent="0.25">
      <c r="E31" s="627" t="s">
        <v>205</v>
      </c>
      <c r="F31" s="635" t="e">
        <f>F26*(1+(H4))</f>
        <v>#REF!</v>
      </c>
      <c r="G31" s="635" t="e">
        <f>F26*(1+(H4))</f>
        <v>#REF!</v>
      </c>
      <c r="H31" s="625" t="e">
        <f>G31*(1+(H5))</f>
        <v>#REF!</v>
      </c>
      <c r="N31" s="637" t="s">
        <v>84</v>
      </c>
      <c r="O31" s="637" t="s">
        <v>174</v>
      </c>
      <c r="P31" s="637" t="s">
        <v>97</v>
      </c>
      <c r="Q31" s="637" t="s">
        <v>35</v>
      </c>
      <c r="R31" s="637" t="s">
        <v>82</v>
      </c>
      <c r="S31" s="637" t="s">
        <v>179</v>
      </c>
      <c r="T31" s="637" t="s">
        <v>36</v>
      </c>
      <c r="U31" s="637" t="s">
        <v>180</v>
      </c>
    </row>
    <row r="32" spans="1:21" x14ac:dyDescent="0.25">
      <c r="D32" s="631"/>
      <c r="F32" s="630" t="e">
        <f>G27</f>
        <v>#REF!</v>
      </c>
      <c r="G32" s="630" t="e">
        <f>G27+G38/1000</f>
        <v>#REF!</v>
      </c>
      <c r="H32" s="630" t="e">
        <f>H27+H38/1000</f>
        <v>#REF!</v>
      </c>
      <c r="N32" s="643" t="e">
        <f>#REF!</f>
        <v>#REF!</v>
      </c>
      <c r="O32" s="643" t="e">
        <f>#REF!</f>
        <v>#REF!</v>
      </c>
      <c r="P32" s="643" t="e">
        <f>#REF!</f>
        <v>#REF!</v>
      </c>
      <c r="Q32" s="643" t="e">
        <f>#REF!</f>
        <v>#REF!</v>
      </c>
      <c r="R32" s="643" t="e">
        <f>#REF!</f>
        <v>#REF!</v>
      </c>
      <c r="S32" s="643" t="e">
        <f>#REF!</f>
        <v>#REF!</v>
      </c>
      <c r="T32" s="643" t="e">
        <f>#REF!</f>
        <v>#REF!</v>
      </c>
      <c r="U32" s="638" t="e">
        <f>SUM(N32:T32)</f>
        <v>#REF!</v>
      </c>
    </row>
    <row r="33" spans="6:22" x14ac:dyDescent="0.25">
      <c r="F33" s="630" t="e">
        <f>G28</f>
        <v>#REF!</v>
      </c>
      <c r="G33" s="630" t="e">
        <f>G28</f>
        <v>#REF!</v>
      </c>
      <c r="H33" s="630" t="e">
        <f>H28</f>
        <v>#REF!</v>
      </c>
      <c r="M33" s="642" t="s">
        <v>208</v>
      </c>
      <c r="N33" s="639" t="e">
        <f>N32/$U$32</f>
        <v>#REF!</v>
      </c>
      <c r="O33" s="639" t="e">
        <f t="shared" ref="O33:T33" si="6">O32/$U$32</f>
        <v>#REF!</v>
      </c>
      <c r="P33" s="639" t="e">
        <f t="shared" si="6"/>
        <v>#REF!</v>
      </c>
      <c r="Q33" s="639" t="e">
        <f t="shared" si="6"/>
        <v>#REF!</v>
      </c>
      <c r="R33" s="639" t="e">
        <f t="shared" si="6"/>
        <v>#REF!</v>
      </c>
      <c r="S33" s="639" t="e">
        <f t="shared" si="6"/>
        <v>#REF!</v>
      </c>
      <c r="T33" s="639" t="e">
        <f t="shared" si="6"/>
        <v>#REF!</v>
      </c>
    </row>
    <row r="34" spans="6:22" x14ac:dyDescent="0.25">
      <c r="F34" s="628" t="e">
        <f>F31+F32+F33</f>
        <v>#REF!</v>
      </c>
      <c r="G34" s="628" t="e">
        <f>G31+G32+G33</f>
        <v>#REF!</v>
      </c>
      <c r="H34" s="628" t="e">
        <f>H31+H32+H33</f>
        <v>#REF!</v>
      </c>
      <c r="M34" s="642">
        <v>2018</v>
      </c>
      <c r="N34" s="640" t="e">
        <f>N33*$U$34</f>
        <v>#REF!</v>
      </c>
      <c r="O34" s="640" t="e">
        <f t="shared" ref="O34:T34" si="7">O33*$U$34</f>
        <v>#REF!</v>
      </c>
      <c r="P34" s="640" t="e">
        <f t="shared" si="7"/>
        <v>#REF!</v>
      </c>
      <c r="Q34" s="640" t="e">
        <f t="shared" si="7"/>
        <v>#REF!</v>
      </c>
      <c r="R34" s="640" t="e">
        <f t="shared" si="7"/>
        <v>#REF!</v>
      </c>
      <c r="S34" s="640" t="e">
        <f t="shared" si="7"/>
        <v>#REF!</v>
      </c>
      <c r="T34" s="640" t="e">
        <f t="shared" si="7"/>
        <v>#REF!</v>
      </c>
      <c r="U34" s="618">
        <v>50000</v>
      </c>
      <c r="V34" s="636" t="s">
        <v>209</v>
      </c>
    </row>
    <row r="35" spans="6:22" x14ac:dyDescent="0.25">
      <c r="G35" s="629" t="e">
        <f>G34*1000000</f>
        <v>#REF!</v>
      </c>
      <c r="H35" s="629" t="e">
        <f>H34*1000000</f>
        <v>#REF!</v>
      </c>
      <c r="M35" s="642">
        <v>2019</v>
      </c>
      <c r="N35" s="640" t="e">
        <f>N33*$U$35</f>
        <v>#REF!</v>
      </c>
      <c r="O35" s="640" t="e">
        <f t="shared" ref="O35:T35" si="8">O33*$U$35</f>
        <v>#REF!</v>
      </c>
      <c r="P35" s="640" t="e">
        <f t="shared" si="8"/>
        <v>#REF!</v>
      </c>
      <c r="Q35" s="640" t="e">
        <f t="shared" si="8"/>
        <v>#REF!</v>
      </c>
      <c r="R35" s="640" t="e">
        <f t="shared" si="8"/>
        <v>#REF!</v>
      </c>
      <c r="S35" s="640" t="e">
        <f t="shared" si="8"/>
        <v>#REF!</v>
      </c>
      <c r="T35" s="640" t="e">
        <f t="shared" si="8"/>
        <v>#REF!</v>
      </c>
      <c r="U35" s="618">
        <v>100000</v>
      </c>
    </row>
    <row r="36" spans="6:22" x14ac:dyDescent="0.25">
      <c r="F36" s="615" t="s">
        <v>204</v>
      </c>
      <c r="G36" s="641" t="e">
        <f>N34</f>
        <v>#REF!</v>
      </c>
      <c r="H36" s="641" t="e">
        <f>N35</f>
        <v>#REF!</v>
      </c>
    </row>
    <row r="37" spans="6:22" x14ac:dyDescent="0.25">
      <c r="F37" s="615" t="s">
        <v>203</v>
      </c>
      <c r="G37" s="629" t="e">
        <f>G36*J37*12</f>
        <v>#REF!</v>
      </c>
      <c r="H37" s="629" t="e">
        <f>H36*12*J37</f>
        <v>#REF!</v>
      </c>
      <c r="J37" s="618">
        <v>920</v>
      </c>
    </row>
    <row r="38" spans="6:22" x14ac:dyDescent="0.25">
      <c r="F38" s="632" t="s">
        <v>203</v>
      </c>
      <c r="G38" s="615" t="e">
        <f>G37/1000000</f>
        <v>#REF!</v>
      </c>
      <c r="H38" s="615" t="e">
        <f>H37/1000000</f>
        <v>#REF!</v>
      </c>
    </row>
  </sheetData>
  <mergeCells count="10">
    <mergeCell ref="G24:G25"/>
    <mergeCell ref="H24:H25"/>
    <mergeCell ref="I24:I25"/>
    <mergeCell ref="N30:U30"/>
    <mergeCell ref="A24:A25"/>
    <mergeCell ref="B24:B25"/>
    <mergeCell ref="C24:C25"/>
    <mergeCell ref="D24:D25"/>
    <mergeCell ref="E24:E25"/>
    <mergeCell ref="F24:F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V38"/>
  <sheetViews>
    <sheetView workbookViewId="0">
      <selection activeCell="L37" sqref="L37"/>
    </sheetView>
  </sheetViews>
  <sheetFormatPr defaultColWidth="9.1640625" defaultRowHeight="15" x14ac:dyDescent="0.25"/>
  <cols>
    <col min="1" max="1" width="25.1640625" style="618" bestFit="1" customWidth="1"/>
    <col min="2" max="2" width="12.6640625" style="618" bestFit="1" customWidth="1"/>
    <col min="3" max="3" width="22" style="618" bestFit="1" customWidth="1"/>
    <col min="4" max="4" width="28.5" style="618" customWidth="1"/>
    <col min="5" max="5" width="20.6640625" style="618" customWidth="1"/>
    <col min="6" max="6" width="12" style="618" customWidth="1"/>
    <col min="7" max="7" width="20.6640625" style="618" customWidth="1"/>
    <col min="8" max="8" width="18.6640625" style="618" customWidth="1"/>
    <col min="9" max="9" width="16.5" style="618" customWidth="1"/>
    <col min="10" max="13" width="9.1640625" style="618"/>
    <col min="14" max="14" width="11.1640625" style="618" bestFit="1" customWidth="1"/>
    <col min="15" max="16384" width="9.1640625" style="618"/>
  </cols>
  <sheetData>
    <row r="1" spans="1:9" ht="30" customHeight="1" x14ac:dyDescent="0.25">
      <c r="A1" s="616" t="s">
        <v>174</v>
      </c>
      <c r="B1" s="616" t="s">
        <v>177</v>
      </c>
      <c r="C1" s="616" t="s">
        <v>189</v>
      </c>
      <c r="D1" s="617" t="s">
        <v>190</v>
      </c>
      <c r="E1" s="617" t="s">
        <v>191</v>
      </c>
      <c r="F1" s="616" t="s">
        <v>192</v>
      </c>
      <c r="G1" s="617" t="s">
        <v>193</v>
      </c>
      <c r="H1" s="617" t="s">
        <v>194</v>
      </c>
    </row>
    <row r="2" spans="1:9" x14ac:dyDescent="0.25">
      <c r="A2" s="619">
        <v>2016</v>
      </c>
      <c r="B2" s="626">
        <f>'tab.č.1'!AR8</f>
        <v>29398986</v>
      </c>
      <c r="C2" s="626" t="e">
        <f>#REF!</f>
        <v>#REF!</v>
      </c>
      <c r="D2" s="613" t="e">
        <f t="shared" ref="D2:D3" si="0">C2/B2</f>
        <v>#REF!</v>
      </c>
      <c r="E2" s="634">
        <v>5.4</v>
      </c>
      <c r="F2" s="615">
        <v>0.5</v>
      </c>
      <c r="G2" s="621">
        <f t="shared" ref="G2:G3" si="1">(((1+E2/100)/(1+F2/100))-1)*100</f>
        <v>4.8756218905472881</v>
      </c>
      <c r="H2" s="614">
        <f t="shared" ref="H2:H3" si="2">G2/100</f>
        <v>4.8756218905472881E-2</v>
      </c>
    </row>
    <row r="3" spans="1:9" x14ac:dyDescent="0.25">
      <c r="A3" s="619">
        <v>2017</v>
      </c>
      <c r="B3" s="626">
        <f>'tab.č.1'!AS8</f>
        <v>29995113</v>
      </c>
      <c r="C3" s="626" t="e">
        <f>#REF!</f>
        <v>#REF!</v>
      </c>
      <c r="D3" s="613" t="e">
        <f t="shared" si="0"/>
        <v>#REF!</v>
      </c>
      <c r="E3" s="634">
        <v>5</v>
      </c>
      <c r="F3" s="634">
        <v>1.2</v>
      </c>
      <c r="G3" s="621">
        <f t="shared" si="1"/>
        <v>3.7549407114624511</v>
      </c>
      <c r="H3" s="614">
        <f t="shared" si="2"/>
        <v>3.7549407114624511E-2</v>
      </c>
      <c r="I3" s="618">
        <f>B3/B2</f>
        <v>1.0202771279254326</v>
      </c>
    </row>
    <row r="4" spans="1:9" x14ac:dyDescent="0.25">
      <c r="A4" s="619">
        <v>2018</v>
      </c>
      <c r="B4" s="620">
        <f>B3*I3</f>
        <v>30603327.743438806</v>
      </c>
      <c r="C4" s="620" t="e">
        <f>C3-B4+G35</f>
        <v>#REF!</v>
      </c>
      <c r="D4" s="613" t="e">
        <f>C4/B4</f>
        <v>#REF!</v>
      </c>
      <c r="E4" s="615"/>
      <c r="F4" s="615"/>
      <c r="G4" s="621"/>
      <c r="H4" s="614">
        <v>1.4999999999999999E-2</v>
      </c>
    </row>
    <row r="5" spans="1:9" x14ac:dyDescent="0.25">
      <c r="A5" s="619">
        <v>2019</v>
      </c>
      <c r="B5" s="620">
        <f>B4*I3</f>
        <v>31223875.335036453</v>
      </c>
      <c r="C5" s="620" t="e">
        <f>C4-B5+H35</f>
        <v>#REF!</v>
      </c>
      <c r="D5" s="613" t="e">
        <f>C5/B5</f>
        <v>#REF!</v>
      </c>
      <c r="E5" s="615"/>
      <c r="F5" s="615"/>
      <c r="G5" s="615"/>
      <c r="H5" s="614">
        <v>1.4999999999999999E-2</v>
      </c>
    </row>
    <row r="24" spans="1:21" x14ac:dyDescent="0.25">
      <c r="A24" s="1243" t="s">
        <v>195</v>
      </c>
      <c r="B24" s="1244"/>
      <c r="C24" s="1244"/>
      <c r="D24" s="1244"/>
      <c r="E24" s="1246">
        <v>2016</v>
      </c>
      <c r="F24" s="1246" t="s">
        <v>173</v>
      </c>
      <c r="G24" s="1240" t="s">
        <v>196</v>
      </c>
      <c r="H24" s="1242" t="s">
        <v>197</v>
      </c>
      <c r="I24" s="1242"/>
    </row>
    <row r="25" spans="1:21" x14ac:dyDescent="0.25">
      <c r="A25" s="1243"/>
      <c r="B25" s="1244"/>
      <c r="C25" s="1244"/>
      <c r="D25" s="1244"/>
      <c r="E25" s="1247"/>
      <c r="F25" s="1247"/>
      <c r="G25" s="1241"/>
      <c r="H25" s="1242"/>
      <c r="I25" s="1242"/>
    </row>
    <row r="26" spans="1:21" x14ac:dyDescent="0.25">
      <c r="A26" s="622" t="s">
        <v>198</v>
      </c>
      <c r="B26" s="623"/>
      <c r="C26" s="623"/>
      <c r="D26" s="623"/>
      <c r="E26" s="623" t="e">
        <f>(#REF!-#REF!)/1000000</f>
        <v>#REF!</v>
      </c>
      <c r="F26" s="623" t="e">
        <f>(#REF!-#REF!)/1000000</f>
        <v>#REF!</v>
      </c>
      <c r="G26" s="623" t="e">
        <f>F26*(1+(E3/100))</f>
        <v>#REF!</v>
      </c>
      <c r="H26" s="623" t="e">
        <f t="shared" ref="H26" si="3">G26*(1+(F3/100))</f>
        <v>#REF!</v>
      </c>
      <c r="I26" s="623"/>
    </row>
    <row r="27" spans="1:21" x14ac:dyDescent="0.25">
      <c r="A27" s="622" t="s">
        <v>199</v>
      </c>
      <c r="B27" s="623"/>
      <c r="C27" s="623"/>
      <c r="D27" s="623"/>
      <c r="E27" s="623" t="e">
        <f>#REF!/1000000</f>
        <v>#REF!</v>
      </c>
      <c r="F27" s="623" t="e">
        <f>#REF!/1000000</f>
        <v>#REF!</v>
      </c>
      <c r="G27" s="624" t="e">
        <f>F27</f>
        <v>#REF!</v>
      </c>
      <c r="H27" s="624" t="e">
        <f t="shared" ref="H27:H28" si="4">G27</f>
        <v>#REF!</v>
      </c>
      <c r="I27" s="624"/>
    </row>
    <row r="28" spans="1:21" x14ac:dyDescent="0.25">
      <c r="A28" s="622" t="s">
        <v>200</v>
      </c>
      <c r="B28" s="623"/>
      <c r="C28" s="623"/>
      <c r="D28" s="623"/>
      <c r="E28" s="623" t="e">
        <f>E29-E26-E27</f>
        <v>#REF!</v>
      </c>
      <c r="F28" s="623" t="e">
        <f>F29-F26-F27</f>
        <v>#REF!</v>
      </c>
      <c r="G28" s="623" t="e">
        <f>F28</f>
        <v>#REF!</v>
      </c>
      <c r="H28" s="623" t="e">
        <f t="shared" si="4"/>
        <v>#REF!</v>
      </c>
      <c r="I28" s="623"/>
    </row>
    <row r="29" spans="1:21" x14ac:dyDescent="0.25">
      <c r="A29" s="622" t="s">
        <v>201</v>
      </c>
      <c r="B29" s="623"/>
      <c r="C29" s="623"/>
      <c r="D29" s="623"/>
      <c r="E29" s="623">
        <f>'tab.č.1'!X8/1000000</f>
        <v>29.128864</v>
      </c>
      <c r="F29" s="623">
        <f>'tab.č.1'!Y8/1000000</f>
        <v>29.566282999999999</v>
      </c>
      <c r="G29" s="623" t="e">
        <f>G26+G27+G28</f>
        <v>#REF!</v>
      </c>
      <c r="H29" s="623" t="e">
        <f t="shared" ref="H29" si="5">H26+H27+H28</f>
        <v>#REF!</v>
      </c>
      <c r="I29" s="623"/>
      <c r="N29" s="636"/>
    </row>
    <row r="30" spans="1:21" x14ac:dyDescent="0.25">
      <c r="F30" s="625">
        <v>2018</v>
      </c>
      <c r="G30" s="625">
        <v>2018</v>
      </c>
      <c r="H30" s="625">
        <v>2019</v>
      </c>
      <c r="N30" s="1245" t="s">
        <v>207</v>
      </c>
      <c r="O30" s="1245"/>
      <c r="P30" s="1245"/>
      <c r="Q30" s="1245"/>
      <c r="R30" s="1245"/>
      <c r="S30" s="1245"/>
      <c r="T30" s="1245"/>
      <c r="U30" s="1245"/>
    </row>
    <row r="31" spans="1:21" x14ac:dyDescent="0.25">
      <c r="E31" s="627" t="s">
        <v>205</v>
      </c>
      <c r="F31" s="635" t="e">
        <f>F26*(1+(H4))</f>
        <v>#REF!</v>
      </c>
      <c r="G31" s="635" t="e">
        <f>F26*(1+(H4))</f>
        <v>#REF!</v>
      </c>
      <c r="H31" s="625" t="e">
        <f>G31*(1+(H5))</f>
        <v>#REF!</v>
      </c>
      <c r="N31" s="637" t="s">
        <v>84</v>
      </c>
      <c r="O31" s="637" t="s">
        <v>174</v>
      </c>
      <c r="P31" s="637" t="s">
        <v>97</v>
      </c>
      <c r="Q31" s="637" t="s">
        <v>35</v>
      </c>
      <c r="R31" s="637" t="s">
        <v>82</v>
      </c>
      <c r="S31" s="637" t="s">
        <v>179</v>
      </c>
      <c r="T31" s="637" t="s">
        <v>36</v>
      </c>
      <c r="U31" s="637" t="s">
        <v>180</v>
      </c>
    </row>
    <row r="32" spans="1:21" x14ac:dyDescent="0.25">
      <c r="D32" s="631"/>
      <c r="F32" s="630" t="e">
        <f>G27</f>
        <v>#REF!</v>
      </c>
      <c r="G32" s="630" t="e">
        <f>G27+G38/1000</f>
        <v>#REF!</v>
      </c>
      <c r="H32" s="630" t="e">
        <f>H27+H38/1000</f>
        <v>#REF!</v>
      </c>
      <c r="N32" s="643" t="e">
        <f>#REF!</f>
        <v>#REF!</v>
      </c>
      <c r="O32" s="643" t="e">
        <f>#REF!</f>
        <v>#REF!</v>
      </c>
      <c r="P32" s="643" t="e">
        <f>#REF!</f>
        <v>#REF!</v>
      </c>
      <c r="Q32" s="643" t="e">
        <f>#REF!</f>
        <v>#REF!</v>
      </c>
      <c r="R32" s="643" t="e">
        <f>#REF!</f>
        <v>#REF!</v>
      </c>
      <c r="S32" s="643" t="e">
        <f>#REF!</f>
        <v>#REF!</v>
      </c>
      <c r="T32" s="643" t="e">
        <f>#REF!</f>
        <v>#REF!</v>
      </c>
      <c r="U32" s="638" t="e">
        <f>SUM(N32:T32)</f>
        <v>#REF!</v>
      </c>
    </row>
    <row r="33" spans="6:22" x14ac:dyDescent="0.25">
      <c r="F33" s="630" t="e">
        <f>G28</f>
        <v>#REF!</v>
      </c>
      <c r="G33" s="630" t="e">
        <f>G28</f>
        <v>#REF!</v>
      </c>
      <c r="H33" s="630" t="e">
        <f>H28</f>
        <v>#REF!</v>
      </c>
      <c r="M33" s="642" t="s">
        <v>208</v>
      </c>
      <c r="N33" s="639" t="e">
        <f>N32/$U$32</f>
        <v>#REF!</v>
      </c>
      <c r="O33" s="639" t="e">
        <f t="shared" ref="O33:T33" si="6">O32/$U$32</f>
        <v>#REF!</v>
      </c>
      <c r="P33" s="639" t="e">
        <f t="shared" si="6"/>
        <v>#REF!</v>
      </c>
      <c r="Q33" s="639" t="e">
        <f t="shared" si="6"/>
        <v>#REF!</v>
      </c>
      <c r="R33" s="639" t="e">
        <f t="shared" si="6"/>
        <v>#REF!</v>
      </c>
      <c r="S33" s="639" t="e">
        <f t="shared" si="6"/>
        <v>#REF!</v>
      </c>
      <c r="T33" s="639" t="e">
        <f t="shared" si="6"/>
        <v>#REF!</v>
      </c>
    </row>
    <row r="34" spans="6:22" x14ac:dyDescent="0.25">
      <c r="F34" s="628" t="e">
        <f>F31+F32+F33</f>
        <v>#REF!</v>
      </c>
      <c r="G34" s="628" t="e">
        <f>G31+G32+G33</f>
        <v>#REF!</v>
      </c>
      <c r="H34" s="628" t="e">
        <f>H31+H32+H33</f>
        <v>#REF!</v>
      </c>
      <c r="M34" s="642">
        <v>2018</v>
      </c>
      <c r="N34" s="640" t="e">
        <f>N33*$U$34</f>
        <v>#REF!</v>
      </c>
      <c r="O34" s="640" t="e">
        <f t="shared" ref="O34:T34" si="7">O33*$U$34</f>
        <v>#REF!</v>
      </c>
      <c r="P34" s="640" t="e">
        <f t="shared" si="7"/>
        <v>#REF!</v>
      </c>
      <c r="Q34" s="640" t="e">
        <f t="shared" si="7"/>
        <v>#REF!</v>
      </c>
      <c r="R34" s="640" t="e">
        <f t="shared" si="7"/>
        <v>#REF!</v>
      </c>
      <c r="S34" s="640" t="e">
        <f t="shared" si="7"/>
        <v>#REF!</v>
      </c>
      <c r="T34" s="640" t="e">
        <f t="shared" si="7"/>
        <v>#REF!</v>
      </c>
      <c r="U34" s="618">
        <v>50000</v>
      </c>
      <c r="V34" s="636" t="s">
        <v>209</v>
      </c>
    </row>
    <row r="35" spans="6:22" x14ac:dyDescent="0.25">
      <c r="G35" s="629" t="e">
        <f>G34*1000000</f>
        <v>#REF!</v>
      </c>
      <c r="H35" s="629" t="e">
        <f>H34*1000000</f>
        <v>#REF!</v>
      </c>
      <c r="M35" s="642">
        <v>2019</v>
      </c>
      <c r="N35" s="640" t="e">
        <f>N33*$U$35</f>
        <v>#REF!</v>
      </c>
      <c r="O35" s="640" t="e">
        <f t="shared" ref="O35:T35" si="8">O33*$U$35</f>
        <v>#REF!</v>
      </c>
      <c r="P35" s="640" t="e">
        <f t="shared" si="8"/>
        <v>#REF!</v>
      </c>
      <c r="Q35" s="640" t="e">
        <f t="shared" si="8"/>
        <v>#REF!</v>
      </c>
      <c r="R35" s="640" t="e">
        <f t="shared" si="8"/>
        <v>#REF!</v>
      </c>
      <c r="S35" s="640" t="e">
        <f t="shared" si="8"/>
        <v>#REF!</v>
      </c>
      <c r="T35" s="640" t="e">
        <f t="shared" si="8"/>
        <v>#REF!</v>
      </c>
      <c r="U35" s="618">
        <v>100000</v>
      </c>
    </row>
    <row r="36" spans="6:22" x14ac:dyDescent="0.25">
      <c r="F36" s="615" t="s">
        <v>204</v>
      </c>
      <c r="G36" s="641" t="e">
        <f>O34</f>
        <v>#REF!</v>
      </c>
      <c r="H36" s="641" t="e">
        <f>O35</f>
        <v>#REF!</v>
      </c>
    </row>
    <row r="37" spans="6:22" x14ac:dyDescent="0.25">
      <c r="F37" s="615" t="s">
        <v>203</v>
      </c>
      <c r="G37" s="629" t="e">
        <f>G36*J37*12</f>
        <v>#REF!</v>
      </c>
      <c r="H37" s="629" t="e">
        <f>H36*12*J37</f>
        <v>#REF!</v>
      </c>
      <c r="J37" s="618">
        <v>920</v>
      </c>
    </row>
    <row r="38" spans="6:22" x14ac:dyDescent="0.25">
      <c r="F38" s="632" t="s">
        <v>203</v>
      </c>
      <c r="G38" s="615" t="e">
        <f>G37/1000000</f>
        <v>#REF!</v>
      </c>
      <c r="H38" s="615" t="e">
        <f>H37/1000000</f>
        <v>#REF!</v>
      </c>
    </row>
  </sheetData>
  <mergeCells count="10">
    <mergeCell ref="G24:G25"/>
    <mergeCell ref="H24:H25"/>
    <mergeCell ref="I24:I25"/>
    <mergeCell ref="N30:U30"/>
    <mergeCell ref="A24:A25"/>
    <mergeCell ref="B24:B25"/>
    <mergeCell ref="C24:C25"/>
    <mergeCell ref="D24:D25"/>
    <mergeCell ref="E24:E25"/>
    <mergeCell ref="F24:F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V38"/>
  <sheetViews>
    <sheetView topLeftCell="C1" workbookViewId="0">
      <selection activeCell="R40" sqref="R40"/>
    </sheetView>
  </sheetViews>
  <sheetFormatPr defaultColWidth="9.1640625" defaultRowHeight="15" x14ac:dyDescent="0.25"/>
  <cols>
    <col min="1" max="1" width="25.1640625" style="618" bestFit="1" customWidth="1"/>
    <col min="2" max="2" width="12.6640625" style="618" bestFit="1" customWidth="1"/>
    <col min="3" max="3" width="22" style="618" bestFit="1" customWidth="1"/>
    <col min="4" max="4" width="28.5" style="618" customWidth="1"/>
    <col min="5" max="5" width="20.6640625" style="618" customWidth="1"/>
    <col min="6" max="6" width="12" style="618" customWidth="1"/>
    <col min="7" max="7" width="20.6640625" style="618" customWidth="1"/>
    <col min="8" max="8" width="18.6640625" style="618" customWidth="1"/>
    <col min="9" max="9" width="16.5" style="618" customWidth="1"/>
    <col min="10" max="13" width="9.1640625" style="618"/>
    <col min="14" max="14" width="11.1640625" style="618" bestFit="1" customWidth="1"/>
    <col min="15" max="16384" width="9.1640625" style="618"/>
  </cols>
  <sheetData>
    <row r="1" spans="1:9" ht="30" customHeight="1" x14ac:dyDescent="0.25">
      <c r="A1" s="616" t="s">
        <v>97</v>
      </c>
      <c r="B1" s="616" t="s">
        <v>177</v>
      </c>
      <c r="C1" s="616" t="s">
        <v>189</v>
      </c>
      <c r="D1" s="617" t="s">
        <v>190</v>
      </c>
      <c r="E1" s="617" t="s">
        <v>191</v>
      </c>
      <c r="F1" s="616" t="s">
        <v>192</v>
      </c>
      <c r="G1" s="617" t="s">
        <v>193</v>
      </c>
      <c r="H1" s="617" t="s">
        <v>194</v>
      </c>
    </row>
    <row r="2" spans="1:9" x14ac:dyDescent="0.25">
      <c r="A2" s="619">
        <v>2016</v>
      </c>
      <c r="B2" s="626">
        <f>'tab.č.1'!AR9</f>
        <v>52251131</v>
      </c>
      <c r="C2" s="626" t="e">
        <f>#REF!</f>
        <v>#REF!</v>
      </c>
      <c r="D2" s="613" t="e">
        <f t="shared" ref="D2:D3" si="0">C2/B2</f>
        <v>#REF!</v>
      </c>
      <c r="E2" s="634">
        <v>5.4</v>
      </c>
      <c r="F2" s="615">
        <v>0.5</v>
      </c>
      <c r="G2" s="621">
        <f t="shared" ref="G2:G3" si="1">(((1+E2/100)/(1+F2/100))-1)*100</f>
        <v>4.8756218905472881</v>
      </c>
      <c r="H2" s="614">
        <f t="shared" ref="H2:H3" si="2">G2/100</f>
        <v>4.8756218905472881E-2</v>
      </c>
    </row>
    <row r="3" spans="1:9" x14ac:dyDescent="0.25">
      <c r="A3" s="619">
        <v>2017</v>
      </c>
      <c r="B3" s="626">
        <f>'tab.č.1'!AS9</f>
        <v>51748850</v>
      </c>
      <c r="C3" s="626" t="e">
        <f>#REF!</f>
        <v>#REF!</v>
      </c>
      <c r="D3" s="613" t="e">
        <f t="shared" si="0"/>
        <v>#REF!</v>
      </c>
      <c r="E3" s="634">
        <v>5</v>
      </c>
      <c r="F3" s="634">
        <v>1.2</v>
      </c>
      <c r="G3" s="621">
        <f t="shared" si="1"/>
        <v>3.7549407114624511</v>
      </c>
      <c r="H3" s="614">
        <f t="shared" si="2"/>
        <v>3.7549407114624511E-2</v>
      </c>
      <c r="I3" s="618">
        <f>B3/B2</f>
        <v>0.99038717458575198</v>
      </c>
    </row>
    <row r="4" spans="1:9" x14ac:dyDescent="0.25">
      <c r="A4" s="619">
        <v>2018</v>
      </c>
      <c r="B4" s="620">
        <f>B3*I3</f>
        <v>51251397.339561895</v>
      </c>
      <c r="C4" s="620" t="e">
        <f>C3-B4+G35</f>
        <v>#REF!</v>
      </c>
      <c r="D4" s="613" t="e">
        <f>C4/B4</f>
        <v>#REF!</v>
      </c>
      <c r="E4" s="615"/>
      <c r="F4" s="615"/>
      <c r="G4" s="621"/>
      <c r="H4" s="614">
        <v>1.4999999999999999E-2</v>
      </c>
    </row>
    <row r="5" spans="1:9" x14ac:dyDescent="0.25">
      <c r="A5" s="619">
        <v>2019</v>
      </c>
      <c r="B5" s="620">
        <f>B4*I3</f>
        <v>50758726.604700431</v>
      </c>
      <c r="C5" s="620" t="e">
        <f>C4-B5+H35</f>
        <v>#REF!</v>
      </c>
      <c r="D5" s="613" t="e">
        <f>C5/B5</f>
        <v>#REF!</v>
      </c>
      <c r="E5" s="615"/>
      <c r="F5" s="615"/>
      <c r="G5" s="615"/>
      <c r="H5" s="614">
        <v>1.4999999999999999E-2</v>
      </c>
    </row>
    <row r="24" spans="1:21" x14ac:dyDescent="0.25">
      <c r="A24" s="1243" t="s">
        <v>195</v>
      </c>
      <c r="B24" s="1244"/>
      <c r="C24" s="1244"/>
      <c r="D24" s="1244"/>
      <c r="E24" s="1246">
        <v>2016</v>
      </c>
      <c r="F24" s="1246" t="s">
        <v>173</v>
      </c>
      <c r="G24" s="1240" t="s">
        <v>196</v>
      </c>
      <c r="H24" s="1242" t="s">
        <v>197</v>
      </c>
      <c r="I24" s="1242"/>
    </row>
    <row r="25" spans="1:21" x14ac:dyDescent="0.25">
      <c r="A25" s="1243"/>
      <c r="B25" s="1244"/>
      <c r="C25" s="1244"/>
      <c r="D25" s="1244"/>
      <c r="E25" s="1247"/>
      <c r="F25" s="1247"/>
      <c r="G25" s="1241"/>
      <c r="H25" s="1242"/>
      <c r="I25" s="1242"/>
    </row>
    <row r="26" spans="1:21" x14ac:dyDescent="0.25">
      <c r="A26" s="622" t="s">
        <v>198</v>
      </c>
      <c r="B26" s="623"/>
      <c r="C26" s="623"/>
      <c r="D26" s="623"/>
      <c r="E26" s="623" t="e">
        <f>(#REF!-#REF!)/1000000</f>
        <v>#REF!</v>
      </c>
      <c r="F26" s="623" t="e">
        <f>(#REF!-#REF!)/1000000</f>
        <v>#REF!</v>
      </c>
      <c r="G26" s="623" t="e">
        <f>F26*(1+(E3/100))</f>
        <v>#REF!</v>
      </c>
      <c r="H26" s="623" t="e">
        <f t="shared" ref="H26" si="3">G26*(1+(F3/100))</f>
        <v>#REF!</v>
      </c>
      <c r="I26" s="623"/>
    </row>
    <row r="27" spans="1:21" x14ac:dyDescent="0.25">
      <c r="A27" s="622" t="s">
        <v>199</v>
      </c>
      <c r="B27" s="623"/>
      <c r="C27" s="623"/>
      <c r="D27" s="623"/>
      <c r="E27" s="623" t="e">
        <f>#REF!/1000000</f>
        <v>#REF!</v>
      </c>
      <c r="F27" s="623" t="e">
        <f>#REF!/1000000</f>
        <v>#REF!</v>
      </c>
      <c r="G27" s="624" t="e">
        <f>F27</f>
        <v>#REF!</v>
      </c>
      <c r="H27" s="624" t="e">
        <f t="shared" ref="H27:H28" si="4">G27</f>
        <v>#REF!</v>
      </c>
      <c r="I27" s="624"/>
    </row>
    <row r="28" spans="1:21" x14ac:dyDescent="0.25">
      <c r="A28" s="622" t="s">
        <v>200</v>
      </c>
      <c r="B28" s="623"/>
      <c r="C28" s="623"/>
      <c r="D28" s="623"/>
      <c r="E28" s="623" t="e">
        <f>E29-E26-E27</f>
        <v>#REF!</v>
      </c>
      <c r="F28" s="623" t="e">
        <f>F29-F26-F27</f>
        <v>#REF!</v>
      </c>
      <c r="G28" s="623" t="e">
        <f>F28</f>
        <v>#REF!</v>
      </c>
      <c r="H28" s="623" t="e">
        <f t="shared" si="4"/>
        <v>#REF!</v>
      </c>
      <c r="I28" s="623"/>
    </row>
    <row r="29" spans="1:21" x14ac:dyDescent="0.25">
      <c r="A29" s="622" t="s">
        <v>201</v>
      </c>
      <c r="B29" s="623"/>
      <c r="C29" s="623"/>
      <c r="D29" s="623"/>
      <c r="E29" s="623">
        <f>'tab.č.1'!X9/1000000</f>
        <v>51.887822</v>
      </c>
      <c r="F29" s="623">
        <f>'tab.č.1'!Y9/1000000</f>
        <v>50.080303999999998</v>
      </c>
      <c r="G29" s="623" t="e">
        <f>G26+G27+G28</f>
        <v>#REF!</v>
      </c>
      <c r="H29" s="623" t="e">
        <f t="shared" ref="H29" si="5">H26+H27+H28</f>
        <v>#REF!</v>
      </c>
      <c r="I29" s="623"/>
      <c r="N29" s="636"/>
    </row>
    <row r="30" spans="1:21" x14ac:dyDescent="0.25">
      <c r="F30" s="625">
        <v>2018</v>
      </c>
      <c r="G30" s="625">
        <v>2018</v>
      </c>
      <c r="H30" s="625">
        <v>2019</v>
      </c>
      <c r="N30" s="1245" t="s">
        <v>207</v>
      </c>
      <c r="O30" s="1245"/>
      <c r="P30" s="1245"/>
      <c r="Q30" s="1245"/>
      <c r="R30" s="1245"/>
      <c r="S30" s="1245"/>
      <c r="T30" s="1245"/>
      <c r="U30" s="1245"/>
    </row>
    <row r="31" spans="1:21" x14ac:dyDescent="0.25">
      <c r="E31" s="627" t="s">
        <v>205</v>
      </c>
      <c r="F31" s="635" t="e">
        <f>F26*(1+(H4))</f>
        <v>#REF!</v>
      </c>
      <c r="G31" s="635" t="e">
        <f>F26*(1+(H4))</f>
        <v>#REF!</v>
      </c>
      <c r="H31" s="625" t="e">
        <f>G31*(1+(H5))</f>
        <v>#REF!</v>
      </c>
      <c r="N31" s="637" t="s">
        <v>84</v>
      </c>
      <c r="O31" s="637" t="s">
        <v>174</v>
      </c>
      <c r="P31" s="637" t="s">
        <v>97</v>
      </c>
      <c r="Q31" s="637" t="s">
        <v>35</v>
      </c>
      <c r="R31" s="637" t="s">
        <v>82</v>
      </c>
      <c r="S31" s="637" t="s">
        <v>179</v>
      </c>
      <c r="T31" s="637" t="s">
        <v>36</v>
      </c>
      <c r="U31" s="637" t="s">
        <v>180</v>
      </c>
    </row>
    <row r="32" spans="1:21" x14ac:dyDescent="0.25">
      <c r="D32" s="631"/>
      <c r="F32" s="630" t="e">
        <f>G27</f>
        <v>#REF!</v>
      </c>
      <c r="G32" s="630" t="e">
        <f>G27+G38/1000</f>
        <v>#REF!</v>
      </c>
      <c r="H32" s="630" t="e">
        <f>H27+H38/1000</f>
        <v>#REF!</v>
      </c>
      <c r="N32" s="643" t="e">
        <f>#REF!</f>
        <v>#REF!</v>
      </c>
      <c r="O32" s="643" t="e">
        <f>#REF!</f>
        <v>#REF!</v>
      </c>
      <c r="P32" s="643" t="e">
        <f>#REF!</f>
        <v>#REF!</v>
      </c>
      <c r="Q32" s="643" t="e">
        <f>#REF!</f>
        <v>#REF!</v>
      </c>
      <c r="R32" s="643" t="e">
        <f>#REF!</f>
        <v>#REF!</v>
      </c>
      <c r="S32" s="643" t="e">
        <f>#REF!</f>
        <v>#REF!</v>
      </c>
      <c r="T32" s="643" t="e">
        <f>#REF!</f>
        <v>#REF!</v>
      </c>
      <c r="U32" s="638" t="e">
        <f>SUM(N32:T32)</f>
        <v>#REF!</v>
      </c>
    </row>
    <row r="33" spans="6:22" x14ac:dyDescent="0.25">
      <c r="F33" s="630" t="e">
        <f>G28</f>
        <v>#REF!</v>
      </c>
      <c r="G33" s="630" t="e">
        <f>G28</f>
        <v>#REF!</v>
      </c>
      <c r="H33" s="630" t="e">
        <f>H28</f>
        <v>#REF!</v>
      </c>
      <c r="M33" s="642" t="s">
        <v>208</v>
      </c>
      <c r="N33" s="639" t="e">
        <f>N32/$U$32</f>
        <v>#REF!</v>
      </c>
      <c r="O33" s="639" t="e">
        <f t="shared" ref="O33:T33" si="6">O32/$U$32</f>
        <v>#REF!</v>
      </c>
      <c r="P33" s="639" t="e">
        <f t="shared" si="6"/>
        <v>#REF!</v>
      </c>
      <c r="Q33" s="639" t="e">
        <f t="shared" si="6"/>
        <v>#REF!</v>
      </c>
      <c r="R33" s="639" t="e">
        <f t="shared" si="6"/>
        <v>#REF!</v>
      </c>
      <c r="S33" s="639" t="e">
        <f t="shared" si="6"/>
        <v>#REF!</v>
      </c>
      <c r="T33" s="639" t="e">
        <f t="shared" si="6"/>
        <v>#REF!</v>
      </c>
    </row>
    <row r="34" spans="6:22" x14ac:dyDescent="0.25">
      <c r="F34" s="628" t="e">
        <f>F31+F32+F33</f>
        <v>#REF!</v>
      </c>
      <c r="G34" s="628" t="e">
        <f>G31+G32+G33</f>
        <v>#REF!</v>
      </c>
      <c r="H34" s="628" t="e">
        <f>H31+H32+H33</f>
        <v>#REF!</v>
      </c>
      <c r="M34" s="642">
        <v>2018</v>
      </c>
      <c r="N34" s="640" t="e">
        <f>N33*$U$34</f>
        <v>#REF!</v>
      </c>
      <c r="O34" s="640" t="e">
        <f t="shared" ref="O34:T34" si="7">O33*$U$34</f>
        <v>#REF!</v>
      </c>
      <c r="P34" s="640" t="e">
        <f t="shared" si="7"/>
        <v>#REF!</v>
      </c>
      <c r="Q34" s="640" t="e">
        <f t="shared" si="7"/>
        <v>#REF!</v>
      </c>
      <c r="R34" s="640" t="e">
        <f t="shared" si="7"/>
        <v>#REF!</v>
      </c>
      <c r="S34" s="640" t="e">
        <f t="shared" si="7"/>
        <v>#REF!</v>
      </c>
      <c r="T34" s="640" t="e">
        <f t="shared" si="7"/>
        <v>#REF!</v>
      </c>
      <c r="U34" s="618">
        <v>50000</v>
      </c>
      <c r="V34" s="636" t="s">
        <v>209</v>
      </c>
    </row>
    <row r="35" spans="6:22" x14ac:dyDescent="0.25">
      <c r="G35" s="629" t="e">
        <f>G34*1000000</f>
        <v>#REF!</v>
      </c>
      <c r="H35" s="629" t="e">
        <f>H34*1000000</f>
        <v>#REF!</v>
      </c>
      <c r="M35" s="642">
        <v>2019</v>
      </c>
      <c r="N35" s="640" t="e">
        <f>N33*$U$35</f>
        <v>#REF!</v>
      </c>
      <c r="O35" s="640" t="e">
        <f t="shared" ref="O35:T35" si="8">O33*$U$35</f>
        <v>#REF!</v>
      </c>
      <c r="P35" s="640" t="e">
        <f t="shared" si="8"/>
        <v>#REF!</v>
      </c>
      <c r="Q35" s="640" t="e">
        <f t="shared" si="8"/>
        <v>#REF!</v>
      </c>
      <c r="R35" s="640" t="e">
        <f t="shared" si="8"/>
        <v>#REF!</v>
      </c>
      <c r="S35" s="640" t="e">
        <f t="shared" si="8"/>
        <v>#REF!</v>
      </c>
      <c r="T35" s="640" t="e">
        <f t="shared" si="8"/>
        <v>#REF!</v>
      </c>
      <c r="U35" s="618">
        <v>100000</v>
      </c>
    </row>
    <row r="36" spans="6:22" x14ac:dyDescent="0.25">
      <c r="F36" s="615" t="s">
        <v>204</v>
      </c>
      <c r="G36" s="641" t="e">
        <f>P34</f>
        <v>#REF!</v>
      </c>
      <c r="H36" s="641" t="e">
        <f>P35</f>
        <v>#REF!</v>
      </c>
    </row>
    <row r="37" spans="6:22" x14ac:dyDescent="0.25">
      <c r="F37" s="615" t="s">
        <v>203</v>
      </c>
      <c r="G37" s="629" t="e">
        <f>G36*J37*12</f>
        <v>#REF!</v>
      </c>
      <c r="H37" s="629" t="e">
        <f>H36*12*J37</f>
        <v>#REF!</v>
      </c>
      <c r="J37" s="618">
        <v>920</v>
      </c>
    </row>
    <row r="38" spans="6:22" x14ac:dyDescent="0.25">
      <c r="F38" s="632" t="s">
        <v>203</v>
      </c>
      <c r="G38" s="615" t="e">
        <f>G37/1000000</f>
        <v>#REF!</v>
      </c>
      <c r="H38" s="615" t="e">
        <f>H37/1000000</f>
        <v>#REF!</v>
      </c>
    </row>
  </sheetData>
  <mergeCells count="10">
    <mergeCell ref="G24:G25"/>
    <mergeCell ref="H24:H25"/>
    <mergeCell ref="I24:I25"/>
    <mergeCell ref="N30:U30"/>
    <mergeCell ref="A24:A25"/>
    <mergeCell ref="B24:B25"/>
    <mergeCell ref="C24:C25"/>
    <mergeCell ref="D24:D25"/>
    <mergeCell ref="E24:E25"/>
    <mergeCell ref="F24:F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V38"/>
  <sheetViews>
    <sheetView topLeftCell="C1" workbookViewId="0">
      <selection activeCell="W32" sqref="W32"/>
    </sheetView>
  </sheetViews>
  <sheetFormatPr defaultColWidth="9.1640625" defaultRowHeight="15" x14ac:dyDescent="0.25"/>
  <cols>
    <col min="1" max="1" width="25.1640625" style="618" bestFit="1" customWidth="1"/>
    <col min="2" max="2" width="12.6640625" style="618" bestFit="1" customWidth="1"/>
    <col min="3" max="3" width="22" style="618" bestFit="1" customWidth="1"/>
    <col min="4" max="4" width="28.5" style="618" customWidth="1"/>
    <col min="5" max="5" width="20.6640625" style="618" customWidth="1"/>
    <col min="6" max="6" width="12" style="618" customWidth="1"/>
    <col min="7" max="7" width="20.6640625" style="618" customWidth="1"/>
    <col min="8" max="8" width="18.6640625" style="618" customWidth="1"/>
    <col min="9" max="9" width="16.5" style="618" customWidth="1"/>
    <col min="10" max="13" width="9.1640625" style="618"/>
    <col min="14" max="14" width="11.1640625" style="618" bestFit="1" customWidth="1"/>
    <col min="15" max="16384" width="9.1640625" style="618"/>
  </cols>
  <sheetData>
    <row r="1" spans="1:9" ht="30" customHeight="1" x14ac:dyDescent="0.25">
      <c r="A1" s="616" t="s">
        <v>35</v>
      </c>
      <c r="B1" s="616" t="s">
        <v>177</v>
      </c>
      <c r="C1" s="616" t="s">
        <v>189</v>
      </c>
      <c r="D1" s="617" t="s">
        <v>190</v>
      </c>
      <c r="E1" s="617" t="s">
        <v>191</v>
      </c>
      <c r="F1" s="616" t="s">
        <v>192</v>
      </c>
      <c r="G1" s="617" t="s">
        <v>193</v>
      </c>
      <c r="H1" s="617" t="s">
        <v>194</v>
      </c>
    </row>
    <row r="2" spans="1:9" x14ac:dyDescent="0.25">
      <c r="A2" s="619">
        <v>2016</v>
      </c>
      <c r="B2" s="626">
        <f>'tab.č.1'!AR10</f>
        <v>30546646</v>
      </c>
      <c r="C2" s="626" t="e">
        <f>#REF!</f>
        <v>#REF!</v>
      </c>
      <c r="D2" s="613" t="e">
        <f t="shared" ref="D2:D3" si="0">C2/B2</f>
        <v>#REF!</v>
      </c>
      <c r="E2" s="634">
        <v>5.4</v>
      </c>
      <c r="F2" s="615">
        <v>0.5</v>
      </c>
      <c r="G2" s="621">
        <f t="shared" ref="G2:G3" si="1">(((1+E2/100)/(1+F2/100))-1)*100</f>
        <v>4.8756218905472881</v>
      </c>
      <c r="H2" s="614">
        <f t="shared" ref="H2:H3" si="2">G2/100</f>
        <v>4.8756218905472881E-2</v>
      </c>
    </row>
    <row r="3" spans="1:9" x14ac:dyDescent="0.25">
      <c r="A3" s="619">
        <v>2017</v>
      </c>
      <c r="B3" s="626">
        <f>'tab.č.1'!AS10</f>
        <v>30361620.770755906</v>
      </c>
      <c r="C3" s="626" t="e">
        <f>#REF!</f>
        <v>#REF!</v>
      </c>
      <c r="D3" s="613" t="e">
        <f t="shared" si="0"/>
        <v>#REF!</v>
      </c>
      <c r="E3" s="634">
        <v>5</v>
      </c>
      <c r="F3" s="634">
        <v>1.2</v>
      </c>
      <c r="G3" s="621">
        <f t="shared" si="1"/>
        <v>3.7549407114624511</v>
      </c>
      <c r="H3" s="614">
        <f t="shared" si="2"/>
        <v>3.7549407114624511E-2</v>
      </c>
      <c r="I3" s="618">
        <f>B3/B2</f>
        <v>0.99394286268796594</v>
      </c>
    </row>
    <row r="4" spans="1:9" x14ac:dyDescent="0.25">
      <c r="A4" s="619">
        <v>2018</v>
      </c>
      <c r="B4" s="620">
        <f>B3*I3</f>
        <v>30177716.26473153</v>
      </c>
      <c r="C4" s="620" t="e">
        <f>C3-B4+G35</f>
        <v>#REF!</v>
      </c>
      <c r="D4" s="613" t="e">
        <f>C4/B4</f>
        <v>#REF!</v>
      </c>
      <c r="E4" s="615"/>
      <c r="F4" s="615"/>
      <c r="G4" s="621"/>
      <c r="H4" s="614">
        <v>1.4999999999999999E-2</v>
      </c>
    </row>
    <row r="5" spans="1:9" x14ac:dyDescent="0.25">
      <c r="A5" s="619">
        <v>2019</v>
      </c>
      <c r="B5" s="620">
        <f>B4*I3</f>
        <v>29994925.693552449</v>
      </c>
      <c r="C5" s="620" t="e">
        <f>C4-B5+H35</f>
        <v>#REF!</v>
      </c>
      <c r="D5" s="613" t="e">
        <f>C5/B5</f>
        <v>#REF!</v>
      </c>
      <c r="E5" s="615"/>
      <c r="F5" s="615"/>
      <c r="G5" s="615"/>
      <c r="H5" s="614">
        <v>1.4999999999999999E-2</v>
      </c>
    </row>
    <row r="24" spans="1:21" x14ac:dyDescent="0.25">
      <c r="A24" s="1243" t="s">
        <v>195</v>
      </c>
      <c r="B24" s="1244"/>
      <c r="C24" s="1244"/>
      <c r="D24" s="1244"/>
      <c r="E24" s="1246">
        <v>2016</v>
      </c>
      <c r="F24" s="1246" t="s">
        <v>173</v>
      </c>
      <c r="G24" s="1240" t="s">
        <v>196</v>
      </c>
      <c r="H24" s="1242" t="s">
        <v>197</v>
      </c>
      <c r="I24" s="1242"/>
    </row>
    <row r="25" spans="1:21" x14ac:dyDescent="0.25">
      <c r="A25" s="1243"/>
      <c r="B25" s="1244"/>
      <c r="C25" s="1244"/>
      <c r="D25" s="1244"/>
      <c r="E25" s="1247"/>
      <c r="F25" s="1247"/>
      <c r="G25" s="1241"/>
      <c r="H25" s="1242"/>
      <c r="I25" s="1242"/>
    </row>
    <row r="26" spans="1:21" x14ac:dyDescent="0.25">
      <c r="A26" s="622" t="s">
        <v>198</v>
      </c>
      <c r="B26" s="623"/>
      <c r="C26" s="623"/>
      <c r="D26" s="623"/>
      <c r="E26" s="623" t="e">
        <f>(#REF!-#REF!)/1000000</f>
        <v>#REF!</v>
      </c>
      <c r="F26" s="623" t="e">
        <f>(#REF!-#REF!)/1000000</f>
        <v>#REF!</v>
      </c>
      <c r="G26" s="623" t="e">
        <f>F26*(1+(E3/100))</f>
        <v>#REF!</v>
      </c>
      <c r="H26" s="623" t="e">
        <f t="shared" ref="H26" si="3">G26*(1+(F3/100))</f>
        <v>#REF!</v>
      </c>
      <c r="I26" s="623"/>
    </row>
    <row r="27" spans="1:21" x14ac:dyDescent="0.25">
      <c r="A27" s="622" t="s">
        <v>199</v>
      </c>
      <c r="B27" s="623"/>
      <c r="C27" s="623"/>
      <c r="D27" s="623"/>
      <c r="E27" s="623" t="e">
        <f>#REF!/1000000</f>
        <v>#REF!</v>
      </c>
      <c r="F27" s="623" t="e">
        <f>#REF!/1000000</f>
        <v>#REF!</v>
      </c>
      <c r="G27" s="624" t="e">
        <f>F27</f>
        <v>#REF!</v>
      </c>
      <c r="H27" s="624" t="e">
        <f t="shared" ref="H27:H28" si="4">G27</f>
        <v>#REF!</v>
      </c>
      <c r="I27" s="624"/>
    </row>
    <row r="28" spans="1:21" x14ac:dyDescent="0.25">
      <c r="A28" s="622" t="s">
        <v>200</v>
      </c>
      <c r="B28" s="623"/>
      <c r="C28" s="623"/>
      <c r="D28" s="623"/>
      <c r="E28" s="623" t="e">
        <f>E29-E26-E27</f>
        <v>#REF!</v>
      </c>
      <c r="F28" s="623" t="e">
        <f>F29-F26-F27</f>
        <v>#REF!</v>
      </c>
      <c r="G28" s="623" t="e">
        <f>F28</f>
        <v>#REF!</v>
      </c>
      <c r="H28" s="623" t="e">
        <f t="shared" si="4"/>
        <v>#REF!</v>
      </c>
      <c r="I28" s="623"/>
    </row>
    <row r="29" spans="1:21" x14ac:dyDescent="0.25">
      <c r="A29" s="622" t="s">
        <v>201</v>
      </c>
      <c r="B29" s="623"/>
      <c r="C29" s="623"/>
      <c r="D29" s="623"/>
      <c r="E29" s="623">
        <f>'tab.č.1'!X10/1000000</f>
        <v>29.767565000000001</v>
      </c>
      <c r="F29" s="623">
        <f>'tab.č.1'!Y10/1000000</f>
        <v>29.278265359976029</v>
      </c>
      <c r="G29" s="623" t="e">
        <f>G26+G27+G28</f>
        <v>#REF!</v>
      </c>
      <c r="H29" s="623" t="e">
        <f t="shared" ref="H29" si="5">H26+H27+H28</f>
        <v>#REF!</v>
      </c>
      <c r="I29" s="623"/>
      <c r="N29" s="636"/>
    </row>
    <row r="30" spans="1:21" x14ac:dyDescent="0.25">
      <c r="F30" s="625">
        <v>2018</v>
      </c>
      <c r="G30" s="625">
        <v>2018</v>
      </c>
      <c r="H30" s="625">
        <v>2019</v>
      </c>
      <c r="N30" s="1245" t="s">
        <v>207</v>
      </c>
      <c r="O30" s="1245"/>
      <c r="P30" s="1245"/>
      <c r="Q30" s="1245"/>
      <c r="R30" s="1245"/>
      <c r="S30" s="1245"/>
      <c r="T30" s="1245"/>
      <c r="U30" s="1245"/>
    </row>
    <row r="31" spans="1:21" x14ac:dyDescent="0.25">
      <c r="E31" s="627" t="s">
        <v>205</v>
      </c>
      <c r="F31" s="635" t="e">
        <f>F26*(1+(H4))</f>
        <v>#REF!</v>
      </c>
      <c r="G31" s="635" t="e">
        <f>F26*(1+(H4))</f>
        <v>#REF!</v>
      </c>
      <c r="H31" s="625" t="e">
        <f>G31*(1+(H5))</f>
        <v>#REF!</v>
      </c>
      <c r="N31" s="637" t="s">
        <v>84</v>
      </c>
      <c r="O31" s="637" t="s">
        <v>174</v>
      </c>
      <c r="P31" s="637" t="s">
        <v>97</v>
      </c>
      <c r="Q31" s="637" t="s">
        <v>35</v>
      </c>
      <c r="R31" s="637" t="s">
        <v>82</v>
      </c>
      <c r="S31" s="637" t="s">
        <v>179</v>
      </c>
      <c r="T31" s="637" t="s">
        <v>36</v>
      </c>
      <c r="U31" s="637" t="s">
        <v>180</v>
      </c>
    </row>
    <row r="32" spans="1:21" x14ac:dyDescent="0.25">
      <c r="D32" s="631"/>
      <c r="F32" s="630" t="e">
        <f>G27</f>
        <v>#REF!</v>
      </c>
      <c r="G32" s="630" t="e">
        <f>G27+G38/1000</f>
        <v>#REF!</v>
      </c>
      <c r="H32" s="630" t="e">
        <f>H27+H38/1000</f>
        <v>#REF!</v>
      </c>
      <c r="N32" s="643" t="e">
        <f>#REF!</f>
        <v>#REF!</v>
      </c>
      <c r="O32" s="643" t="e">
        <f>#REF!</f>
        <v>#REF!</v>
      </c>
      <c r="P32" s="643" t="e">
        <f>#REF!</f>
        <v>#REF!</v>
      </c>
      <c r="Q32" s="643" t="e">
        <f>#REF!</f>
        <v>#REF!</v>
      </c>
      <c r="R32" s="643" t="e">
        <f>#REF!</f>
        <v>#REF!</v>
      </c>
      <c r="S32" s="643" t="e">
        <f>#REF!</f>
        <v>#REF!</v>
      </c>
      <c r="T32" s="643" t="e">
        <f>#REF!</f>
        <v>#REF!</v>
      </c>
      <c r="U32" s="638" t="e">
        <f>SUM(N32:T32)</f>
        <v>#REF!</v>
      </c>
    </row>
    <row r="33" spans="6:22" x14ac:dyDescent="0.25">
      <c r="F33" s="630" t="e">
        <f>G28</f>
        <v>#REF!</v>
      </c>
      <c r="G33" s="630" t="e">
        <f>G28</f>
        <v>#REF!</v>
      </c>
      <c r="H33" s="630" t="e">
        <f>H28</f>
        <v>#REF!</v>
      </c>
      <c r="M33" s="642" t="s">
        <v>208</v>
      </c>
      <c r="N33" s="639" t="e">
        <f>N32/$U$32</f>
        <v>#REF!</v>
      </c>
      <c r="O33" s="639" t="e">
        <f t="shared" ref="O33:T33" si="6">O32/$U$32</f>
        <v>#REF!</v>
      </c>
      <c r="P33" s="639" t="e">
        <f t="shared" si="6"/>
        <v>#REF!</v>
      </c>
      <c r="Q33" s="639" t="e">
        <f t="shared" si="6"/>
        <v>#REF!</v>
      </c>
      <c r="R33" s="639" t="e">
        <f t="shared" si="6"/>
        <v>#REF!</v>
      </c>
      <c r="S33" s="639" t="e">
        <f t="shared" si="6"/>
        <v>#REF!</v>
      </c>
      <c r="T33" s="639" t="e">
        <f t="shared" si="6"/>
        <v>#REF!</v>
      </c>
    </row>
    <row r="34" spans="6:22" x14ac:dyDescent="0.25">
      <c r="F34" s="628" t="e">
        <f>F31+F32+F33</f>
        <v>#REF!</v>
      </c>
      <c r="G34" s="628" t="e">
        <f>G31+G32+G33</f>
        <v>#REF!</v>
      </c>
      <c r="H34" s="628" t="e">
        <f>H31+H32+H33</f>
        <v>#REF!</v>
      </c>
      <c r="M34" s="642">
        <v>2018</v>
      </c>
      <c r="N34" s="640" t="e">
        <f>N33*$U$34</f>
        <v>#REF!</v>
      </c>
      <c r="O34" s="640" t="e">
        <f t="shared" ref="O34:T34" si="7">O33*$U$34</f>
        <v>#REF!</v>
      </c>
      <c r="P34" s="640" t="e">
        <f t="shared" si="7"/>
        <v>#REF!</v>
      </c>
      <c r="Q34" s="640" t="e">
        <f t="shared" si="7"/>
        <v>#REF!</v>
      </c>
      <c r="R34" s="640" t="e">
        <f t="shared" si="7"/>
        <v>#REF!</v>
      </c>
      <c r="S34" s="640" t="e">
        <f t="shared" si="7"/>
        <v>#REF!</v>
      </c>
      <c r="T34" s="640" t="e">
        <f t="shared" si="7"/>
        <v>#REF!</v>
      </c>
      <c r="U34" s="618">
        <v>50000</v>
      </c>
      <c r="V34" s="636" t="s">
        <v>209</v>
      </c>
    </row>
    <row r="35" spans="6:22" x14ac:dyDescent="0.25">
      <c r="G35" s="629" t="e">
        <f>G34*1000000</f>
        <v>#REF!</v>
      </c>
      <c r="H35" s="629" t="e">
        <f>H34*1000000</f>
        <v>#REF!</v>
      </c>
      <c r="M35" s="642">
        <v>2019</v>
      </c>
      <c r="N35" s="640" t="e">
        <f>N33*$U$35</f>
        <v>#REF!</v>
      </c>
      <c r="O35" s="640" t="e">
        <f t="shared" ref="O35:T35" si="8">O33*$U$35</f>
        <v>#REF!</v>
      </c>
      <c r="P35" s="640" t="e">
        <f t="shared" si="8"/>
        <v>#REF!</v>
      </c>
      <c r="Q35" s="640" t="e">
        <f t="shared" si="8"/>
        <v>#REF!</v>
      </c>
      <c r="R35" s="640" t="e">
        <f t="shared" si="8"/>
        <v>#REF!</v>
      </c>
      <c r="S35" s="640" t="e">
        <f t="shared" si="8"/>
        <v>#REF!</v>
      </c>
      <c r="T35" s="640" t="e">
        <f t="shared" si="8"/>
        <v>#REF!</v>
      </c>
      <c r="U35" s="618">
        <v>100000</v>
      </c>
    </row>
    <row r="36" spans="6:22" x14ac:dyDescent="0.25">
      <c r="F36" s="615" t="s">
        <v>204</v>
      </c>
      <c r="G36" s="641" t="e">
        <f>Q34</f>
        <v>#REF!</v>
      </c>
      <c r="H36" s="641" t="e">
        <f>Q35</f>
        <v>#REF!</v>
      </c>
    </row>
    <row r="37" spans="6:22" x14ac:dyDescent="0.25">
      <c r="F37" s="615" t="s">
        <v>203</v>
      </c>
      <c r="G37" s="629" t="e">
        <f>G36*J37*12</f>
        <v>#REF!</v>
      </c>
      <c r="H37" s="629" t="e">
        <f>H36*12*J37</f>
        <v>#REF!</v>
      </c>
      <c r="J37" s="618">
        <v>920</v>
      </c>
    </row>
    <row r="38" spans="6:22" x14ac:dyDescent="0.25">
      <c r="F38" s="632" t="s">
        <v>203</v>
      </c>
      <c r="G38" s="615" t="e">
        <f>G37/1000000</f>
        <v>#REF!</v>
      </c>
      <c r="H38" s="615" t="e">
        <f>H37/1000000</f>
        <v>#REF!</v>
      </c>
    </row>
  </sheetData>
  <mergeCells count="10">
    <mergeCell ref="G24:G25"/>
    <mergeCell ref="H24:H25"/>
    <mergeCell ref="I24:I25"/>
    <mergeCell ref="N30:U30"/>
    <mergeCell ref="A24:A25"/>
    <mergeCell ref="B24:B25"/>
    <mergeCell ref="C24:C25"/>
    <mergeCell ref="D24:D25"/>
    <mergeCell ref="E24:E25"/>
    <mergeCell ref="F24:F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V38"/>
  <sheetViews>
    <sheetView topLeftCell="C7" workbookViewId="0">
      <selection activeCell="T45" sqref="T45"/>
    </sheetView>
  </sheetViews>
  <sheetFormatPr defaultColWidth="9.1640625" defaultRowHeight="15" x14ac:dyDescent="0.25"/>
  <cols>
    <col min="1" max="1" width="25.1640625" style="618" bestFit="1" customWidth="1"/>
    <col min="2" max="2" width="12.6640625" style="618" bestFit="1" customWidth="1"/>
    <col min="3" max="3" width="22" style="618" bestFit="1" customWidth="1"/>
    <col min="4" max="4" width="28.5" style="618" customWidth="1"/>
    <col min="5" max="5" width="20.6640625" style="618" customWidth="1"/>
    <col min="6" max="6" width="12" style="618" customWidth="1"/>
    <col min="7" max="7" width="20.6640625" style="618" customWidth="1"/>
    <col min="8" max="8" width="18.6640625" style="618" customWidth="1"/>
    <col min="9" max="9" width="16.5" style="618" customWidth="1"/>
    <col min="10" max="13" width="9.1640625" style="618"/>
    <col min="14" max="14" width="11.1640625" style="618" bestFit="1" customWidth="1"/>
    <col min="15" max="16384" width="9.1640625" style="618"/>
  </cols>
  <sheetData>
    <row r="1" spans="1:9" ht="30" customHeight="1" x14ac:dyDescent="0.25">
      <c r="A1" s="616" t="s">
        <v>210</v>
      </c>
      <c r="B1" s="616" t="s">
        <v>177</v>
      </c>
      <c r="C1" s="616" t="s">
        <v>189</v>
      </c>
      <c r="D1" s="617" t="s">
        <v>190</v>
      </c>
      <c r="E1" s="617" t="s">
        <v>191</v>
      </c>
      <c r="F1" s="616" t="s">
        <v>192</v>
      </c>
      <c r="G1" s="617" t="s">
        <v>193</v>
      </c>
      <c r="H1" s="617" t="s">
        <v>194</v>
      </c>
    </row>
    <row r="2" spans="1:9" x14ac:dyDescent="0.25">
      <c r="A2" s="619">
        <v>2016</v>
      </c>
      <c r="B2" s="626">
        <f>'tab.č.1'!AR11</f>
        <v>6378916</v>
      </c>
      <c r="C2" s="626" t="e">
        <f>#REF!</f>
        <v>#REF!</v>
      </c>
      <c r="D2" s="613" t="e">
        <f t="shared" ref="D2:D3" si="0">C2/B2</f>
        <v>#REF!</v>
      </c>
      <c r="E2" s="634">
        <v>5.4</v>
      </c>
      <c r="F2" s="615">
        <v>0.5</v>
      </c>
      <c r="G2" s="621">
        <f t="shared" ref="G2:G3" si="1">(((1+E2/100)/(1+F2/100))-1)*100</f>
        <v>4.8756218905472881</v>
      </c>
      <c r="H2" s="614">
        <f t="shared" ref="H2:H3" si="2">G2/100</f>
        <v>4.8756218905472881E-2</v>
      </c>
    </row>
    <row r="3" spans="1:9" x14ac:dyDescent="0.25">
      <c r="A3" s="619">
        <v>2017</v>
      </c>
      <c r="B3" s="626">
        <f>'tab.č.1'!AS11</f>
        <v>6427032</v>
      </c>
      <c r="C3" s="626" t="e">
        <f>#REF!</f>
        <v>#REF!</v>
      </c>
      <c r="D3" s="613" t="e">
        <f t="shared" si="0"/>
        <v>#REF!</v>
      </c>
      <c r="E3" s="634">
        <v>5</v>
      </c>
      <c r="F3" s="634">
        <v>1.2</v>
      </c>
      <c r="G3" s="621">
        <f t="shared" si="1"/>
        <v>3.7549407114624511</v>
      </c>
      <c r="H3" s="614">
        <f t="shared" si="2"/>
        <v>3.7549407114624511E-2</v>
      </c>
      <c r="I3" s="618">
        <f>B3/B2</f>
        <v>1.0075429743862436</v>
      </c>
    </row>
    <row r="4" spans="1:9" x14ac:dyDescent="0.25">
      <c r="A4" s="619">
        <v>2018</v>
      </c>
      <c r="B4" s="620">
        <f>B3*I3</f>
        <v>6475510.937755568</v>
      </c>
      <c r="C4" s="620" t="e">
        <f>C3-B4+G35</f>
        <v>#REF!</v>
      </c>
      <c r="D4" s="613" t="e">
        <f>C4/B4</f>
        <v>#REF!</v>
      </c>
      <c r="E4" s="615"/>
      <c r="F4" s="615"/>
      <c r="G4" s="621"/>
      <c r="H4" s="614">
        <v>1.4999999999999999E-2</v>
      </c>
    </row>
    <row r="5" spans="1:9" x14ac:dyDescent="0.25">
      <c r="A5" s="619">
        <v>2019</v>
      </c>
      <c r="B5" s="620">
        <f>B4*I3</f>
        <v>6524355.5508968988</v>
      </c>
      <c r="C5" s="620" t="e">
        <f>C4-B5+H35</f>
        <v>#REF!</v>
      </c>
      <c r="D5" s="613" t="e">
        <f>C5/B5</f>
        <v>#REF!</v>
      </c>
      <c r="E5" s="615"/>
      <c r="F5" s="615"/>
      <c r="G5" s="615"/>
      <c r="H5" s="614">
        <v>1.4999999999999999E-2</v>
      </c>
    </row>
    <row r="24" spans="1:21" x14ac:dyDescent="0.25">
      <c r="A24" s="1243" t="s">
        <v>195</v>
      </c>
      <c r="B24" s="1244"/>
      <c r="C24" s="1244"/>
      <c r="D24" s="1244"/>
      <c r="E24" s="1246">
        <v>2016</v>
      </c>
      <c r="F24" s="1246" t="s">
        <v>173</v>
      </c>
      <c r="G24" s="1240" t="s">
        <v>196</v>
      </c>
      <c r="H24" s="1242" t="s">
        <v>197</v>
      </c>
      <c r="I24" s="1242"/>
    </row>
    <row r="25" spans="1:21" x14ac:dyDescent="0.25">
      <c r="A25" s="1243"/>
      <c r="B25" s="1244"/>
      <c r="C25" s="1244"/>
      <c r="D25" s="1244"/>
      <c r="E25" s="1247"/>
      <c r="F25" s="1247"/>
      <c r="G25" s="1241"/>
      <c r="H25" s="1242"/>
      <c r="I25" s="1242"/>
    </row>
    <row r="26" spans="1:21" x14ac:dyDescent="0.25">
      <c r="A26" s="622" t="s">
        <v>198</v>
      </c>
      <c r="B26" s="623"/>
      <c r="C26" s="623"/>
      <c r="D26" s="623"/>
      <c r="E26" s="623" t="e">
        <f>(#REF!-#REF!)/1000000</f>
        <v>#REF!</v>
      </c>
      <c r="F26" s="623" t="e">
        <f>(#REF!-#REF!)/1000000</f>
        <v>#REF!</v>
      </c>
      <c r="G26" s="623" t="e">
        <f>F26*(1+(E3/100))</f>
        <v>#REF!</v>
      </c>
      <c r="H26" s="623" t="e">
        <f t="shared" ref="H26" si="3">G26*(1+(F3/100))</f>
        <v>#REF!</v>
      </c>
      <c r="I26" s="623"/>
    </row>
    <row r="27" spans="1:21" x14ac:dyDescent="0.25">
      <c r="A27" s="622" t="s">
        <v>199</v>
      </c>
      <c r="B27" s="623"/>
      <c r="C27" s="623"/>
      <c r="D27" s="623"/>
      <c r="E27" s="623" t="e">
        <f>#REF!/1000000</f>
        <v>#REF!</v>
      </c>
      <c r="F27" s="623" t="e">
        <f>#REF!/1000000</f>
        <v>#REF!</v>
      </c>
      <c r="G27" s="624" t="e">
        <f>F27</f>
        <v>#REF!</v>
      </c>
      <c r="H27" s="624" t="e">
        <f t="shared" ref="H27:H28" si="4">G27</f>
        <v>#REF!</v>
      </c>
      <c r="I27" s="624"/>
    </row>
    <row r="28" spans="1:21" x14ac:dyDescent="0.25">
      <c r="A28" s="622" t="s">
        <v>200</v>
      </c>
      <c r="B28" s="623"/>
      <c r="C28" s="623"/>
      <c r="D28" s="623"/>
      <c r="E28" s="623" t="e">
        <f>E29-E26-E27</f>
        <v>#REF!</v>
      </c>
      <c r="F28" s="623" t="e">
        <f>F29-F26-F27</f>
        <v>#REF!</v>
      </c>
      <c r="G28" s="623" t="e">
        <f>F28</f>
        <v>#REF!</v>
      </c>
      <c r="H28" s="623" t="e">
        <f t="shared" si="4"/>
        <v>#REF!</v>
      </c>
      <c r="I28" s="623"/>
    </row>
    <row r="29" spans="1:21" x14ac:dyDescent="0.25">
      <c r="A29" s="622" t="s">
        <v>201</v>
      </c>
      <c r="B29" s="623"/>
      <c r="C29" s="623"/>
      <c r="D29" s="623"/>
      <c r="E29" s="623">
        <f>'tab.č.1'!X11/1000000</f>
        <v>6.0630420000000003</v>
      </c>
      <c r="F29" s="623">
        <f>'tab.č.1'!Y11/1000000</f>
        <v>6.0218660000000002</v>
      </c>
      <c r="G29" s="623" t="e">
        <f>G26+G27+G28</f>
        <v>#REF!</v>
      </c>
      <c r="H29" s="623" t="e">
        <f t="shared" ref="H29" si="5">H26+H27+H28</f>
        <v>#REF!</v>
      </c>
      <c r="I29" s="623"/>
      <c r="N29" s="636"/>
    </row>
    <row r="30" spans="1:21" x14ac:dyDescent="0.25">
      <c r="F30" s="625">
        <v>2018</v>
      </c>
      <c r="G30" s="625">
        <v>2018</v>
      </c>
      <c r="H30" s="625">
        <v>2019</v>
      </c>
      <c r="N30" s="1245" t="s">
        <v>207</v>
      </c>
      <c r="O30" s="1245"/>
      <c r="P30" s="1245"/>
      <c r="Q30" s="1245"/>
      <c r="R30" s="1245"/>
      <c r="S30" s="1245"/>
      <c r="T30" s="1245"/>
      <c r="U30" s="1245"/>
    </row>
    <row r="31" spans="1:21" x14ac:dyDescent="0.25">
      <c r="E31" s="627" t="s">
        <v>205</v>
      </c>
      <c r="F31" s="635" t="e">
        <f>F26*(1+(H4))</f>
        <v>#REF!</v>
      </c>
      <c r="G31" s="635" t="e">
        <f>F26*(1+(H4))</f>
        <v>#REF!</v>
      </c>
      <c r="H31" s="625" t="e">
        <f>G31*(1+(H5))</f>
        <v>#REF!</v>
      </c>
      <c r="N31" s="637" t="s">
        <v>84</v>
      </c>
      <c r="O31" s="637" t="s">
        <v>174</v>
      </c>
      <c r="P31" s="637" t="s">
        <v>97</v>
      </c>
      <c r="Q31" s="637" t="s">
        <v>35</v>
      </c>
      <c r="R31" s="637" t="s">
        <v>82</v>
      </c>
      <c r="S31" s="637" t="s">
        <v>179</v>
      </c>
      <c r="T31" s="637" t="s">
        <v>36</v>
      </c>
      <c r="U31" s="637" t="s">
        <v>180</v>
      </c>
    </row>
    <row r="32" spans="1:21" x14ac:dyDescent="0.25">
      <c r="D32" s="631"/>
      <c r="F32" s="630" t="e">
        <f>G27</f>
        <v>#REF!</v>
      </c>
      <c r="G32" s="630" t="e">
        <f>G27+G38/1000</f>
        <v>#REF!</v>
      </c>
      <c r="H32" s="630" t="e">
        <f>H27+H38/1000</f>
        <v>#REF!</v>
      </c>
      <c r="N32" s="643" t="e">
        <f>#REF!</f>
        <v>#REF!</v>
      </c>
      <c r="O32" s="643" t="e">
        <f>#REF!</f>
        <v>#REF!</v>
      </c>
      <c r="P32" s="643" t="e">
        <f>#REF!</f>
        <v>#REF!</v>
      </c>
      <c r="Q32" s="643" t="e">
        <f>#REF!</f>
        <v>#REF!</v>
      </c>
      <c r="R32" s="643" t="e">
        <f>#REF!</f>
        <v>#REF!</v>
      </c>
      <c r="S32" s="643" t="e">
        <f>#REF!</f>
        <v>#REF!</v>
      </c>
      <c r="T32" s="643" t="e">
        <f>#REF!</f>
        <v>#REF!</v>
      </c>
      <c r="U32" s="638" t="e">
        <f>SUM(N32:T32)</f>
        <v>#REF!</v>
      </c>
    </row>
    <row r="33" spans="6:22" x14ac:dyDescent="0.25">
      <c r="F33" s="630" t="e">
        <f>G28</f>
        <v>#REF!</v>
      </c>
      <c r="G33" s="630" t="e">
        <f>G28</f>
        <v>#REF!</v>
      </c>
      <c r="H33" s="630" t="e">
        <f>H28</f>
        <v>#REF!</v>
      </c>
      <c r="M33" s="642" t="s">
        <v>208</v>
      </c>
      <c r="N33" s="639" t="e">
        <f>N32/$U$32</f>
        <v>#REF!</v>
      </c>
      <c r="O33" s="639" t="e">
        <f t="shared" ref="O33:T33" si="6">O32/$U$32</f>
        <v>#REF!</v>
      </c>
      <c r="P33" s="639" t="e">
        <f t="shared" si="6"/>
        <v>#REF!</v>
      </c>
      <c r="Q33" s="639" t="e">
        <f t="shared" si="6"/>
        <v>#REF!</v>
      </c>
      <c r="R33" s="639" t="e">
        <f t="shared" si="6"/>
        <v>#REF!</v>
      </c>
      <c r="S33" s="639" t="e">
        <f t="shared" si="6"/>
        <v>#REF!</v>
      </c>
      <c r="T33" s="639" t="e">
        <f t="shared" si="6"/>
        <v>#REF!</v>
      </c>
    </row>
    <row r="34" spans="6:22" x14ac:dyDescent="0.25">
      <c r="F34" s="628" t="e">
        <f>F31+F32+F33</f>
        <v>#REF!</v>
      </c>
      <c r="G34" s="628" t="e">
        <f>G31+G32+G33</f>
        <v>#REF!</v>
      </c>
      <c r="H34" s="628" t="e">
        <f>H31+H32+H33</f>
        <v>#REF!</v>
      </c>
      <c r="M34" s="642">
        <v>2018</v>
      </c>
      <c r="N34" s="640" t="e">
        <f>N33*$U$34</f>
        <v>#REF!</v>
      </c>
      <c r="O34" s="640" t="e">
        <f t="shared" ref="O34:T34" si="7">O33*$U$34</f>
        <v>#REF!</v>
      </c>
      <c r="P34" s="640" t="e">
        <f t="shared" si="7"/>
        <v>#REF!</v>
      </c>
      <c r="Q34" s="640" t="e">
        <f t="shared" si="7"/>
        <v>#REF!</v>
      </c>
      <c r="R34" s="640" t="e">
        <f t="shared" si="7"/>
        <v>#REF!</v>
      </c>
      <c r="S34" s="640" t="e">
        <f t="shared" si="7"/>
        <v>#REF!</v>
      </c>
      <c r="T34" s="640" t="e">
        <f t="shared" si="7"/>
        <v>#REF!</v>
      </c>
      <c r="U34" s="618">
        <v>50000</v>
      </c>
      <c r="V34" s="636" t="s">
        <v>209</v>
      </c>
    </row>
    <row r="35" spans="6:22" x14ac:dyDescent="0.25">
      <c r="G35" s="629" t="e">
        <f>G34*1000000</f>
        <v>#REF!</v>
      </c>
      <c r="H35" s="629" t="e">
        <f>H34*1000000</f>
        <v>#REF!</v>
      </c>
      <c r="M35" s="642">
        <v>2019</v>
      </c>
      <c r="N35" s="640" t="e">
        <f>N33*$U$35</f>
        <v>#REF!</v>
      </c>
      <c r="O35" s="640" t="e">
        <f t="shared" ref="O35:T35" si="8">O33*$U$35</f>
        <v>#REF!</v>
      </c>
      <c r="P35" s="640" t="e">
        <f t="shared" si="8"/>
        <v>#REF!</v>
      </c>
      <c r="Q35" s="640" t="e">
        <f t="shared" si="8"/>
        <v>#REF!</v>
      </c>
      <c r="R35" s="640" t="e">
        <f t="shared" si="8"/>
        <v>#REF!</v>
      </c>
      <c r="S35" s="640" t="e">
        <f t="shared" si="8"/>
        <v>#REF!</v>
      </c>
      <c r="T35" s="640" t="e">
        <f t="shared" si="8"/>
        <v>#REF!</v>
      </c>
      <c r="U35" s="618">
        <v>100000</v>
      </c>
    </row>
    <row r="36" spans="6:22" x14ac:dyDescent="0.25">
      <c r="F36" s="615" t="s">
        <v>204</v>
      </c>
      <c r="G36" s="641" t="e">
        <f>R34</f>
        <v>#REF!</v>
      </c>
      <c r="H36" s="641" t="e">
        <f>R35</f>
        <v>#REF!</v>
      </c>
    </row>
    <row r="37" spans="6:22" x14ac:dyDescent="0.25">
      <c r="F37" s="615" t="s">
        <v>203</v>
      </c>
      <c r="G37" s="629" t="e">
        <f>G36*J37*12</f>
        <v>#REF!</v>
      </c>
      <c r="H37" s="629" t="e">
        <f>H36*12*J37</f>
        <v>#REF!</v>
      </c>
      <c r="J37" s="618">
        <v>920</v>
      </c>
    </row>
    <row r="38" spans="6:22" x14ac:dyDescent="0.25">
      <c r="F38" s="632" t="s">
        <v>203</v>
      </c>
      <c r="G38" s="615" t="e">
        <f>G37/1000000</f>
        <v>#REF!</v>
      </c>
      <c r="H38" s="615" t="e">
        <f>H37/1000000</f>
        <v>#REF!</v>
      </c>
    </row>
  </sheetData>
  <mergeCells count="10">
    <mergeCell ref="G24:G25"/>
    <mergeCell ref="H24:H25"/>
    <mergeCell ref="I24:I25"/>
    <mergeCell ref="N30:U30"/>
    <mergeCell ref="A24:A25"/>
    <mergeCell ref="B24:B25"/>
    <mergeCell ref="C24:C25"/>
    <mergeCell ref="D24:D25"/>
    <mergeCell ref="E24:E25"/>
    <mergeCell ref="F24:F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A1:V38"/>
  <sheetViews>
    <sheetView topLeftCell="C4" workbookViewId="0">
      <selection activeCell="N32" sqref="N32:T32"/>
    </sheetView>
  </sheetViews>
  <sheetFormatPr defaultColWidth="9.1640625" defaultRowHeight="15" x14ac:dyDescent="0.25"/>
  <cols>
    <col min="1" max="1" width="25.1640625" style="618" bestFit="1" customWidth="1"/>
    <col min="2" max="2" width="12.6640625" style="618" bestFit="1" customWidth="1"/>
    <col min="3" max="3" width="22" style="618" bestFit="1" customWidth="1"/>
    <col min="4" max="4" width="28.5" style="618" customWidth="1"/>
    <col min="5" max="5" width="20.6640625" style="618" customWidth="1"/>
    <col min="6" max="6" width="12" style="618" customWidth="1"/>
    <col min="7" max="7" width="20.6640625" style="618" customWidth="1"/>
    <col min="8" max="8" width="18.6640625" style="618" customWidth="1"/>
    <col min="9" max="9" width="16.5" style="618" customWidth="1"/>
    <col min="10" max="13" width="9.1640625" style="618"/>
    <col min="14" max="14" width="11.1640625" style="618" bestFit="1" customWidth="1"/>
    <col min="15" max="16384" width="9.1640625" style="618"/>
  </cols>
  <sheetData>
    <row r="1" spans="1:9" ht="30" customHeight="1" x14ac:dyDescent="0.25">
      <c r="A1" s="616" t="s">
        <v>176</v>
      </c>
      <c r="B1" s="616" t="s">
        <v>177</v>
      </c>
      <c r="C1" s="616" t="s">
        <v>189</v>
      </c>
      <c r="D1" s="617" t="s">
        <v>190</v>
      </c>
      <c r="E1" s="617" t="s">
        <v>191</v>
      </c>
      <c r="F1" s="616" t="s">
        <v>192</v>
      </c>
      <c r="G1" s="617" t="s">
        <v>193</v>
      </c>
      <c r="H1" s="617" t="s">
        <v>194</v>
      </c>
    </row>
    <row r="2" spans="1:9" x14ac:dyDescent="0.25">
      <c r="A2" s="619">
        <v>2016</v>
      </c>
      <c r="B2" s="626">
        <f>'tab.č.1'!AR12</f>
        <v>57528279</v>
      </c>
      <c r="C2" s="626" t="e">
        <f>#REF!</f>
        <v>#REF!</v>
      </c>
      <c r="D2" s="613" t="e">
        <f t="shared" ref="D2:D3" si="0">C2/B2</f>
        <v>#REF!</v>
      </c>
      <c r="E2" s="634">
        <v>5.4</v>
      </c>
      <c r="F2" s="615">
        <v>0.5</v>
      </c>
      <c r="G2" s="621">
        <f t="shared" ref="G2:G3" si="1">(((1+E2/100)/(1+F2/100))-1)*100</f>
        <v>4.8756218905472881</v>
      </c>
      <c r="H2" s="614">
        <f t="shared" ref="H2:H3" si="2">G2/100</f>
        <v>4.8756218905472881E-2</v>
      </c>
    </row>
    <row r="3" spans="1:9" x14ac:dyDescent="0.25">
      <c r="A3" s="619">
        <v>2017</v>
      </c>
      <c r="B3" s="626">
        <f>'tab.č.1'!AS12</f>
        <v>57045670</v>
      </c>
      <c r="C3" s="626" t="e">
        <f>#REF!</f>
        <v>#REF!</v>
      </c>
      <c r="D3" s="613" t="e">
        <f t="shared" si="0"/>
        <v>#REF!</v>
      </c>
      <c r="E3" s="634">
        <v>5</v>
      </c>
      <c r="F3" s="634">
        <v>1.2</v>
      </c>
      <c r="G3" s="621">
        <f t="shared" si="1"/>
        <v>3.7549407114624511</v>
      </c>
      <c r="H3" s="614">
        <f t="shared" si="2"/>
        <v>3.7549407114624511E-2</v>
      </c>
      <c r="I3" s="618">
        <f>B3/B2</f>
        <v>0.9916109258196304</v>
      </c>
    </row>
    <row r="4" spans="1:9" x14ac:dyDescent="0.25">
      <c r="A4" s="619">
        <v>2018</v>
      </c>
      <c r="B4" s="620">
        <f>B3*I3</f>
        <v>56567109.642701112</v>
      </c>
      <c r="C4" s="620" t="e">
        <f>C3-B4+G35</f>
        <v>#REF!</v>
      </c>
      <c r="D4" s="613" t="e">
        <f>C4/B4</f>
        <v>#REF!</v>
      </c>
      <c r="E4" s="615"/>
      <c r="F4" s="615"/>
      <c r="G4" s="621"/>
      <c r="H4" s="614">
        <v>1.4999999999999999E-2</v>
      </c>
    </row>
    <row r="5" spans="1:9" x14ac:dyDescent="0.25">
      <c r="A5" s="619">
        <v>2019</v>
      </c>
      <c r="B5" s="620">
        <f>B4*I3</f>
        <v>56092563.963739388</v>
      </c>
      <c r="C5" s="620" t="e">
        <f>C4-B5+H35</f>
        <v>#REF!</v>
      </c>
      <c r="D5" s="613" t="e">
        <f>C5/B5</f>
        <v>#REF!</v>
      </c>
      <c r="E5" s="615"/>
      <c r="F5" s="615"/>
      <c r="G5" s="615"/>
      <c r="H5" s="614">
        <v>1.4999999999999999E-2</v>
      </c>
    </row>
    <row r="24" spans="1:21" x14ac:dyDescent="0.25">
      <c r="A24" s="1243" t="s">
        <v>195</v>
      </c>
      <c r="B24" s="1244"/>
      <c r="C24" s="1244"/>
      <c r="D24" s="1244"/>
      <c r="E24" s="1246">
        <v>2016</v>
      </c>
      <c r="F24" s="1246" t="s">
        <v>173</v>
      </c>
      <c r="G24" s="1240" t="s">
        <v>196</v>
      </c>
      <c r="H24" s="1242" t="s">
        <v>197</v>
      </c>
      <c r="I24" s="1242"/>
    </row>
    <row r="25" spans="1:21" x14ac:dyDescent="0.25">
      <c r="A25" s="1243"/>
      <c r="B25" s="1244"/>
      <c r="C25" s="1244"/>
      <c r="D25" s="1244"/>
      <c r="E25" s="1247"/>
      <c r="F25" s="1247"/>
      <c r="G25" s="1241"/>
      <c r="H25" s="1242"/>
      <c r="I25" s="1242"/>
    </row>
    <row r="26" spans="1:21" x14ac:dyDescent="0.25">
      <c r="A26" s="622" t="s">
        <v>198</v>
      </c>
      <c r="B26" s="623"/>
      <c r="C26" s="623"/>
      <c r="D26" s="623"/>
      <c r="E26" s="623" t="e">
        <f>(#REF!-#REF!)/1000000</f>
        <v>#REF!</v>
      </c>
      <c r="F26" s="623" t="e">
        <f>(#REF!-#REF!)/1000000</f>
        <v>#REF!</v>
      </c>
      <c r="G26" s="623" t="e">
        <f>F26*(1+(E3/100))</f>
        <v>#REF!</v>
      </c>
      <c r="H26" s="623" t="e">
        <f t="shared" ref="H26" si="3">G26*(1+(F3/100))</f>
        <v>#REF!</v>
      </c>
      <c r="I26" s="623"/>
    </row>
    <row r="27" spans="1:21" x14ac:dyDescent="0.25">
      <c r="A27" s="622" t="s">
        <v>199</v>
      </c>
      <c r="B27" s="623"/>
      <c r="C27" s="623"/>
      <c r="D27" s="623"/>
      <c r="E27" s="623" t="e">
        <f>#REF!/1000000</f>
        <v>#REF!</v>
      </c>
      <c r="F27" s="623" t="e">
        <f>#REF!/1000000</f>
        <v>#REF!</v>
      </c>
      <c r="G27" s="624" t="e">
        <f>F27</f>
        <v>#REF!</v>
      </c>
      <c r="H27" s="624" t="e">
        <f t="shared" ref="H27:H28" si="4">G27</f>
        <v>#REF!</v>
      </c>
      <c r="I27" s="624"/>
    </row>
    <row r="28" spans="1:21" x14ac:dyDescent="0.25">
      <c r="A28" s="622" t="s">
        <v>200</v>
      </c>
      <c r="B28" s="623"/>
      <c r="C28" s="623"/>
      <c r="D28" s="623"/>
      <c r="E28" s="623" t="e">
        <f>E29-E26-E27</f>
        <v>#REF!</v>
      </c>
      <c r="F28" s="623" t="e">
        <f>F29-F26-F27</f>
        <v>#REF!</v>
      </c>
      <c r="G28" s="623" t="e">
        <f>F28</f>
        <v>#REF!</v>
      </c>
      <c r="H28" s="623" t="e">
        <f t="shared" si="4"/>
        <v>#REF!</v>
      </c>
      <c r="I28" s="623"/>
    </row>
    <row r="29" spans="1:21" x14ac:dyDescent="0.25">
      <c r="A29" s="622" t="s">
        <v>201</v>
      </c>
      <c r="B29" s="623"/>
      <c r="C29" s="623"/>
      <c r="D29" s="623"/>
      <c r="E29" s="623">
        <f>'tab.č.1'!X12/1000000</f>
        <v>57.042932999999998</v>
      </c>
      <c r="F29" s="623">
        <f>'tab.č.1'!Y12/1000000</f>
        <v>56.108787999999997</v>
      </c>
      <c r="G29" s="623" t="e">
        <f>G26+G27+G28</f>
        <v>#REF!</v>
      </c>
      <c r="H29" s="623" t="e">
        <f t="shared" ref="H29" si="5">H26+H27+H28</f>
        <v>#REF!</v>
      </c>
      <c r="I29" s="623"/>
      <c r="N29" s="636"/>
    </row>
    <row r="30" spans="1:21" x14ac:dyDescent="0.25">
      <c r="F30" s="625">
        <v>2018</v>
      </c>
      <c r="G30" s="625">
        <v>2018</v>
      </c>
      <c r="H30" s="625">
        <v>2019</v>
      </c>
      <c r="N30" s="1245" t="s">
        <v>207</v>
      </c>
      <c r="O30" s="1245"/>
      <c r="P30" s="1245"/>
      <c r="Q30" s="1245"/>
      <c r="R30" s="1245"/>
      <c r="S30" s="1245"/>
      <c r="T30" s="1245"/>
      <c r="U30" s="1245"/>
    </row>
    <row r="31" spans="1:21" x14ac:dyDescent="0.25">
      <c r="E31" s="627" t="s">
        <v>205</v>
      </c>
      <c r="F31" s="635" t="e">
        <f>F26*(1+(H4))</f>
        <v>#REF!</v>
      </c>
      <c r="G31" s="635" t="e">
        <f>F26*(1+(H4))</f>
        <v>#REF!</v>
      </c>
      <c r="H31" s="625" t="e">
        <f>G31*(1+(H5))</f>
        <v>#REF!</v>
      </c>
      <c r="N31" s="637" t="s">
        <v>84</v>
      </c>
      <c r="O31" s="637" t="s">
        <v>174</v>
      </c>
      <c r="P31" s="637" t="s">
        <v>97</v>
      </c>
      <c r="Q31" s="637" t="s">
        <v>35</v>
      </c>
      <c r="R31" s="637" t="s">
        <v>82</v>
      </c>
      <c r="S31" s="637" t="s">
        <v>179</v>
      </c>
      <c r="T31" s="637" t="s">
        <v>36</v>
      </c>
      <c r="U31" s="637" t="s">
        <v>180</v>
      </c>
    </row>
    <row r="32" spans="1:21" x14ac:dyDescent="0.25">
      <c r="D32" s="631"/>
      <c r="F32" s="630" t="e">
        <f>G27</f>
        <v>#REF!</v>
      </c>
      <c r="G32" s="630" t="e">
        <f>G27+G38/1000</f>
        <v>#REF!</v>
      </c>
      <c r="H32" s="630" t="e">
        <f>H27+H38/1000</f>
        <v>#REF!</v>
      </c>
      <c r="N32" s="643" t="e">
        <f>#REF!</f>
        <v>#REF!</v>
      </c>
      <c r="O32" s="643" t="e">
        <f>#REF!</f>
        <v>#REF!</v>
      </c>
      <c r="P32" s="643" t="e">
        <f>#REF!</f>
        <v>#REF!</v>
      </c>
      <c r="Q32" s="643" t="e">
        <f>#REF!</f>
        <v>#REF!</v>
      </c>
      <c r="R32" s="643" t="e">
        <f>#REF!</f>
        <v>#REF!</v>
      </c>
      <c r="S32" s="643" t="e">
        <f>#REF!</f>
        <v>#REF!</v>
      </c>
      <c r="T32" s="643" t="e">
        <f>#REF!</f>
        <v>#REF!</v>
      </c>
      <c r="U32" s="638" t="e">
        <f>SUM(N32:T32)</f>
        <v>#REF!</v>
      </c>
    </row>
    <row r="33" spans="6:22" x14ac:dyDescent="0.25">
      <c r="F33" s="630" t="e">
        <f>G28</f>
        <v>#REF!</v>
      </c>
      <c r="G33" s="630" t="e">
        <f>G28</f>
        <v>#REF!</v>
      </c>
      <c r="H33" s="630" t="e">
        <f>H28</f>
        <v>#REF!</v>
      </c>
      <c r="M33" s="642" t="s">
        <v>208</v>
      </c>
      <c r="N33" s="639" t="e">
        <f>N32/$U$32</f>
        <v>#REF!</v>
      </c>
      <c r="O33" s="639" t="e">
        <f t="shared" ref="O33:T33" si="6">O32/$U$32</f>
        <v>#REF!</v>
      </c>
      <c r="P33" s="639" t="e">
        <f t="shared" si="6"/>
        <v>#REF!</v>
      </c>
      <c r="Q33" s="639" t="e">
        <f t="shared" si="6"/>
        <v>#REF!</v>
      </c>
      <c r="R33" s="639" t="e">
        <f t="shared" si="6"/>
        <v>#REF!</v>
      </c>
      <c r="S33" s="639" t="e">
        <f t="shared" si="6"/>
        <v>#REF!</v>
      </c>
      <c r="T33" s="639" t="e">
        <f t="shared" si="6"/>
        <v>#REF!</v>
      </c>
    </row>
    <row r="34" spans="6:22" x14ac:dyDescent="0.25">
      <c r="F34" s="628" t="e">
        <f>F31+F32+F33</f>
        <v>#REF!</v>
      </c>
      <c r="G34" s="628" t="e">
        <f>G31+G32+G33</f>
        <v>#REF!</v>
      </c>
      <c r="H34" s="628" t="e">
        <f>H31+H32+H33</f>
        <v>#REF!</v>
      </c>
      <c r="M34" s="642">
        <v>2018</v>
      </c>
      <c r="N34" s="640" t="e">
        <f>N33*$U$34</f>
        <v>#REF!</v>
      </c>
      <c r="O34" s="640" t="e">
        <f t="shared" ref="O34:T34" si="7">O33*$U$34</f>
        <v>#REF!</v>
      </c>
      <c r="P34" s="640" t="e">
        <f t="shared" si="7"/>
        <v>#REF!</v>
      </c>
      <c r="Q34" s="640" t="e">
        <f t="shared" si="7"/>
        <v>#REF!</v>
      </c>
      <c r="R34" s="640" t="e">
        <f t="shared" si="7"/>
        <v>#REF!</v>
      </c>
      <c r="S34" s="640" t="e">
        <f t="shared" si="7"/>
        <v>#REF!</v>
      </c>
      <c r="T34" s="640" t="e">
        <f t="shared" si="7"/>
        <v>#REF!</v>
      </c>
      <c r="U34" s="618">
        <v>50000</v>
      </c>
      <c r="V34" s="636" t="s">
        <v>209</v>
      </c>
    </row>
    <row r="35" spans="6:22" x14ac:dyDescent="0.25">
      <c r="G35" s="629" t="e">
        <f>G34*1000000</f>
        <v>#REF!</v>
      </c>
      <c r="H35" s="629" t="e">
        <f>H34*1000000</f>
        <v>#REF!</v>
      </c>
      <c r="M35" s="642">
        <v>2019</v>
      </c>
      <c r="N35" s="640" t="e">
        <f>N33*$U$35</f>
        <v>#REF!</v>
      </c>
      <c r="O35" s="640" t="e">
        <f t="shared" ref="O35:T35" si="8">O33*$U$35</f>
        <v>#REF!</v>
      </c>
      <c r="P35" s="640" t="e">
        <f t="shared" si="8"/>
        <v>#REF!</v>
      </c>
      <c r="Q35" s="640" t="e">
        <f t="shared" si="8"/>
        <v>#REF!</v>
      </c>
      <c r="R35" s="640" t="e">
        <f t="shared" si="8"/>
        <v>#REF!</v>
      </c>
      <c r="S35" s="640" t="e">
        <f t="shared" si="8"/>
        <v>#REF!</v>
      </c>
      <c r="T35" s="640" t="e">
        <f t="shared" si="8"/>
        <v>#REF!</v>
      </c>
      <c r="U35" s="618">
        <v>100000</v>
      </c>
    </row>
    <row r="36" spans="6:22" x14ac:dyDescent="0.25">
      <c r="F36" s="615" t="s">
        <v>204</v>
      </c>
      <c r="G36" s="641" t="e">
        <f>S34</f>
        <v>#REF!</v>
      </c>
      <c r="H36" s="641" t="e">
        <f>S35</f>
        <v>#REF!</v>
      </c>
    </row>
    <row r="37" spans="6:22" x14ac:dyDescent="0.25">
      <c r="F37" s="615" t="s">
        <v>203</v>
      </c>
      <c r="G37" s="629" t="e">
        <f>G36*J37*12</f>
        <v>#REF!</v>
      </c>
      <c r="H37" s="629" t="e">
        <f>H36*12*J37</f>
        <v>#REF!</v>
      </c>
      <c r="J37" s="618">
        <v>920</v>
      </c>
    </row>
    <row r="38" spans="6:22" x14ac:dyDescent="0.25">
      <c r="F38" s="632" t="s">
        <v>203</v>
      </c>
      <c r="G38" s="615" t="e">
        <f>G37/1000000</f>
        <v>#REF!</v>
      </c>
      <c r="H38" s="615" t="e">
        <f>H37/1000000</f>
        <v>#REF!</v>
      </c>
    </row>
  </sheetData>
  <mergeCells count="10">
    <mergeCell ref="G24:G25"/>
    <mergeCell ref="H24:H25"/>
    <mergeCell ref="I24:I25"/>
    <mergeCell ref="N30:U30"/>
    <mergeCell ref="A24:A25"/>
    <mergeCell ref="B24:B25"/>
    <mergeCell ref="C24:C25"/>
    <mergeCell ref="D24:D25"/>
    <mergeCell ref="E24:E25"/>
    <mergeCell ref="F24:F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1:V38"/>
  <sheetViews>
    <sheetView workbookViewId="0">
      <selection activeCell="M19" sqref="M19"/>
    </sheetView>
  </sheetViews>
  <sheetFormatPr defaultColWidth="9.1640625" defaultRowHeight="15" x14ac:dyDescent="0.25"/>
  <cols>
    <col min="1" max="1" width="25.1640625" style="618" bestFit="1" customWidth="1"/>
    <col min="2" max="2" width="12.6640625" style="618" bestFit="1" customWidth="1"/>
    <col min="3" max="3" width="22" style="618" bestFit="1" customWidth="1"/>
    <col min="4" max="4" width="28.5" style="618" customWidth="1"/>
    <col min="5" max="5" width="20.6640625" style="618" customWidth="1"/>
    <col min="6" max="6" width="12" style="618" customWidth="1"/>
    <col min="7" max="7" width="20.6640625" style="618" customWidth="1"/>
    <col min="8" max="8" width="18.6640625" style="618" customWidth="1"/>
    <col min="9" max="9" width="16.5" style="618" customWidth="1"/>
    <col min="10" max="13" width="9.1640625" style="618"/>
    <col min="14" max="14" width="11.1640625" style="618" bestFit="1" customWidth="1"/>
    <col min="15" max="16384" width="9.1640625" style="618"/>
  </cols>
  <sheetData>
    <row r="1" spans="1:9" ht="30" customHeight="1" x14ac:dyDescent="0.25">
      <c r="A1" s="616" t="s">
        <v>36</v>
      </c>
      <c r="B1" s="616" t="s">
        <v>177</v>
      </c>
      <c r="C1" s="616" t="s">
        <v>189</v>
      </c>
      <c r="D1" s="617" t="s">
        <v>190</v>
      </c>
      <c r="E1" s="617" t="s">
        <v>191</v>
      </c>
      <c r="F1" s="616" t="s">
        <v>192</v>
      </c>
      <c r="G1" s="617" t="s">
        <v>193</v>
      </c>
      <c r="H1" s="617" t="s">
        <v>194</v>
      </c>
    </row>
    <row r="2" spans="1:9" x14ac:dyDescent="0.25">
      <c r="A2" s="619">
        <v>2016</v>
      </c>
      <c r="B2" s="626">
        <f>'tab.č.1'!AR13</f>
        <v>17756992</v>
      </c>
      <c r="C2" s="626" t="e">
        <f>#REF!</f>
        <v>#REF!</v>
      </c>
      <c r="D2" s="613" t="e">
        <f t="shared" ref="D2:D3" si="0">C2/B2</f>
        <v>#REF!</v>
      </c>
      <c r="E2" s="634">
        <v>5.4</v>
      </c>
      <c r="F2" s="615">
        <v>0.5</v>
      </c>
      <c r="G2" s="621">
        <f t="shared" ref="G2:G3" si="1">(((1+E2/100)/(1+F2/100))-1)*100</f>
        <v>4.8756218905472881</v>
      </c>
      <c r="H2" s="614">
        <f t="shared" ref="H2:H3" si="2">G2/100</f>
        <v>4.8756218905472881E-2</v>
      </c>
    </row>
    <row r="3" spans="1:9" x14ac:dyDescent="0.25">
      <c r="A3" s="619">
        <v>2017</v>
      </c>
      <c r="B3" s="626">
        <f>'tab.č.1'!AS13</f>
        <v>17860034</v>
      </c>
      <c r="C3" s="626" t="e">
        <f>#REF!</f>
        <v>#REF!</v>
      </c>
      <c r="D3" s="613" t="e">
        <f t="shared" si="0"/>
        <v>#REF!</v>
      </c>
      <c r="E3" s="634">
        <v>5</v>
      </c>
      <c r="F3" s="634">
        <v>1.2</v>
      </c>
      <c r="G3" s="621">
        <f t="shared" si="1"/>
        <v>3.7549407114624511</v>
      </c>
      <c r="H3" s="614">
        <f t="shared" si="2"/>
        <v>3.7549407114624511E-2</v>
      </c>
      <c r="I3" s="618">
        <f>B3/B2</f>
        <v>1.0058028972474617</v>
      </c>
    </row>
    <row r="4" spans="1:9" x14ac:dyDescent="0.25">
      <c r="A4" s="619">
        <v>2018</v>
      </c>
      <c r="B4" s="620">
        <f>B3*I3</f>
        <v>17963673.942138173</v>
      </c>
      <c r="C4" s="620" t="e">
        <f>C3-B4+G35</f>
        <v>#REF!</v>
      </c>
      <c r="D4" s="613" t="e">
        <f>C4/B4</f>
        <v>#REF!</v>
      </c>
      <c r="E4" s="615"/>
      <c r="F4" s="615"/>
      <c r="G4" s="621"/>
      <c r="H4" s="614">
        <v>1.4999999999999999E-2</v>
      </c>
    </row>
    <row r="5" spans="1:9" x14ac:dyDescent="0.25">
      <c r="A5" s="619">
        <v>2019</v>
      </c>
      <c r="B5" s="620">
        <f>B4*I3</f>
        <v>18067915.296211306</v>
      </c>
      <c r="C5" s="620" t="e">
        <f>C4-B5+H35</f>
        <v>#REF!</v>
      </c>
      <c r="D5" s="613" t="e">
        <f>C5/B5</f>
        <v>#REF!</v>
      </c>
      <c r="E5" s="615"/>
      <c r="F5" s="615"/>
      <c r="G5" s="615"/>
      <c r="H5" s="614">
        <v>1.4999999999999999E-2</v>
      </c>
    </row>
    <row r="24" spans="1:21" x14ac:dyDescent="0.25">
      <c r="A24" s="1243" t="s">
        <v>195</v>
      </c>
      <c r="B24" s="1244"/>
      <c r="C24" s="1244"/>
      <c r="D24" s="1244"/>
      <c r="E24" s="1246">
        <v>2016</v>
      </c>
      <c r="F24" s="1246" t="s">
        <v>173</v>
      </c>
      <c r="G24" s="1240" t="s">
        <v>196</v>
      </c>
      <c r="H24" s="1242" t="s">
        <v>197</v>
      </c>
      <c r="I24" s="1242"/>
    </row>
    <row r="25" spans="1:21" x14ac:dyDescent="0.25">
      <c r="A25" s="1243"/>
      <c r="B25" s="1244"/>
      <c r="C25" s="1244"/>
      <c r="D25" s="1244"/>
      <c r="E25" s="1247"/>
      <c r="F25" s="1247"/>
      <c r="G25" s="1241"/>
      <c r="H25" s="1242"/>
      <c r="I25" s="1242"/>
    </row>
    <row r="26" spans="1:21" x14ac:dyDescent="0.25">
      <c r="A26" s="622" t="s">
        <v>198</v>
      </c>
      <c r="B26" s="623"/>
      <c r="C26" s="623"/>
      <c r="D26" s="623"/>
      <c r="E26" s="623" t="e">
        <f>(#REF!-#REF!)/1000000</f>
        <v>#REF!</v>
      </c>
      <c r="F26" s="623" t="e">
        <f>(#REF!-#REF!)/1000000</f>
        <v>#REF!</v>
      </c>
      <c r="G26" s="623" t="e">
        <f>F26*(1+(E3/100))</f>
        <v>#REF!</v>
      </c>
      <c r="H26" s="623" t="e">
        <f t="shared" ref="H26" si="3">G26*(1+(F3/100))</f>
        <v>#REF!</v>
      </c>
      <c r="I26" s="623"/>
    </row>
    <row r="27" spans="1:21" x14ac:dyDescent="0.25">
      <c r="A27" s="622" t="s">
        <v>199</v>
      </c>
      <c r="B27" s="623"/>
      <c r="C27" s="623"/>
      <c r="D27" s="623"/>
      <c r="E27" s="623" t="e">
        <f>#REF!/1000000</f>
        <v>#REF!</v>
      </c>
      <c r="F27" s="623" t="e">
        <f>#REF!/1000000</f>
        <v>#REF!</v>
      </c>
      <c r="G27" s="624" t="e">
        <f>F27</f>
        <v>#REF!</v>
      </c>
      <c r="H27" s="624" t="e">
        <f t="shared" ref="H27:H28" si="4">G27</f>
        <v>#REF!</v>
      </c>
      <c r="I27" s="624"/>
    </row>
    <row r="28" spans="1:21" x14ac:dyDescent="0.25">
      <c r="A28" s="622" t="s">
        <v>200</v>
      </c>
      <c r="B28" s="623"/>
      <c r="C28" s="623"/>
      <c r="D28" s="623"/>
      <c r="E28" s="623" t="e">
        <f>E29-E26-E27</f>
        <v>#REF!</v>
      </c>
      <c r="F28" s="623" t="e">
        <f>F29-F26-F27</f>
        <v>#REF!</v>
      </c>
      <c r="G28" s="623" t="e">
        <f>F28</f>
        <v>#REF!</v>
      </c>
      <c r="H28" s="623" t="e">
        <f t="shared" si="4"/>
        <v>#REF!</v>
      </c>
      <c r="I28" s="623"/>
    </row>
    <row r="29" spans="1:21" x14ac:dyDescent="0.25">
      <c r="A29" s="622" t="s">
        <v>201</v>
      </c>
      <c r="B29" s="623"/>
      <c r="C29" s="623"/>
      <c r="D29" s="623"/>
      <c r="E29" s="623">
        <f>'tab.č.1'!X13/1000000</f>
        <v>17.441088000000001</v>
      </c>
      <c r="F29" s="623">
        <f>'tab.č.1'!Y13/1000000</f>
        <v>17.582364999999999</v>
      </c>
      <c r="G29" s="623" t="e">
        <f>G26+G27+G28</f>
        <v>#REF!</v>
      </c>
      <c r="H29" s="623" t="e">
        <f t="shared" ref="H29" si="5">H26+H27+H28</f>
        <v>#REF!</v>
      </c>
      <c r="I29" s="623"/>
      <c r="N29" s="636"/>
    </row>
    <row r="30" spans="1:21" x14ac:dyDescent="0.25">
      <c r="F30" s="625">
        <v>2018</v>
      </c>
      <c r="G30" s="625">
        <v>2018</v>
      </c>
      <c r="H30" s="625">
        <v>2019</v>
      </c>
      <c r="N30" s="1245" t="s">
        <v>207</v>
      </c>
      <c r="O30" s="1245"/>
      <c r="P30" s="1245"/>
      <c r="Q30" s="1245"/>
      <c r="R30" s="1245"/>
      <c r="S30" s="1245"/>
      <c r="T30" s="1245"/>
      <c r="U30" s="1245"/>
    </row>
    <row r="31" spans="1:21" x14ac:dyDescent="0.25">
      <c r="E31" s="627" t="s">
        <v>205</v>
      </c>
      <c r="F31" s="635" t="e">
        <f>F26*(1+(H4))</f>
        <v>#REF!</v>
      </c>
      <c r="G31" s="635" t="e">
        <f>F26*(1+(H4))</f>
        <v>#REF!</v>
      </c>
      <c r="H31" s="625" t="e">
        <f>G31*(1+(H5))</f>
        <v>#REF!</v>
      </c>
      <c r="N31" s="637" t="s">
        <v>84</v>
      </c>
      <c r="O31" s="637" t="s">
        <v>174</v>
      </c>
      <c r="P31" s="637" t="s">
        <v>97</v>
      </c>
      <c r="Q31" s="637" t="s">
        <v>35</v>
      </c>
      <c r="R31" s="637" t="s">
        <v>82</v>
      </c>
      <c r="S31" s="637" t="s">
        <v>179</v>
      </c>
      <c r="T31" s="637" t="s">
        <v>36</v>
      </c>
      <c r="U31" s="637" t="s">
        <v>180</v>
      </c>
    </row>
    <row r="32" spans="1:21" x14ac:dyDescent="0.25">
      <c r="D32" s="631"/>
      <c r="F32" s="630" t="e">
        <f>G27</f>
        <v>#REF!</v>
      </c>
      <c r="G32" s="630" t="e">
        <f>G27+G38/1000</f>
        <v>#REF!</v>
      </c>
      <c r="H32" s="630" t="e">
        <f>H27+H38/1000</f>
        <v>#REF!</v>
      </c>
      <c r="N32" s="643" t="e">
        <f>#REF!</f>
        <v>#REF!</v>
      </c>
      <c r="O32" s="643" t="e">
        <f>#REF!</f>
        <v>#REF!</v>
      </c>
      <c r="P32" s="643" t="e">
        <f>#REF!</f>
        <v>#REF!</v>
      </c>
      <c r="Q32" s="643" t="e">
        <f>#REF!</f>
        <v>#REF!</v>
      </c>
      <c r="R32" s="643" t="e">
        <f>#REF!</f>
        <v>#REF!</v>
      </c>
      <c r="S32" s="643" t="e">
        <f>#REF!</f>
        <v>#REF!</v>
      </c>
      <c r="T32" s="643" t="e">
        <f>#REF!</f>
        <v>#REF!</v>
      </c>
      <c r="U32" s="638" t="e">
        <f>SUM(N32:T32)</f>
        <v>#REF!</v>
      </c>
    </row>
    <row r="33" spans="6:22" x14ac:dyDescent="0.25">
      <c r="F33" s="630" t="e">
        <f>G28</f>
        <v>#REF!</v>
      </c>
      <c r="G33" s="630" t="e">
        <f>G28</f>
        <v>#REF!</v>
      </c>
      <c r="H33" s="630" t="e">
        <f>H28</f>
        <v>#REF!</v>
      </c>
      <c r="M33" s="642" t="s">
        <v>208</v>
      </c>
      <c r="N33" s="639" t="e">
        <f>N32/$U$32</f>
        <v>#REF!</v>
      </c>
      <c r="O33" s="639" t="e">
        <f t="shared" ref="O33:T33" si="6">O32/$U$32</f>
        <v>#REF!</v>
      </c>
      <c r="P33" s="639" t="e">
        <f t="shared" si="6"/>
        <v>#REF!</v>
      </c>
      <c r="Q33" s="639" t="e">
        <f t="shared" si="6"/>
        <v>#REF!</v>
      </c>
      <c r="R33" s="639" t="e">
        <f t="shared" si="6"/>
        <v>#REF!</v>
      </c>
      <c r="S33" s="639" t="e">
        <f t="shared" si="6"/>
        <v>#REF!</v>
      </c>
      <c r="T33" s="639" t="e">
        <f t="shared" si="6"/>
        <v>#REF!</v>
      </c>
    </row>
    <row r="34" spans="6:22" x14ac:dyDescent="0.25">
      <c r="F34" s="628" t="e">
        <f>F31+F32+F33</f>
        <v>#REF!</v>
      </c>
      <c r="G34" s="628" t="e">
        <f>G31+G32+G33</f>
        <v>#REF!</v>
      </c>
      <c r="H34" s="628" t="e">
        <f>H31+H32+H33</f>
        <v>#REF!</v>
      </c>
      <c r="M34" s="642">
        <v>2018</v>
      </c>
      <c r="N34" s="640" t="e">
        <f>N33*$U$34</f>
        <v>#REF!</v>
      </c>
      <c r="O34" s="640" t="e">
        <f t="shared" ref="O34:T34" si="7">O33*$U$34</f>
        <v>#REF!</v>
      </c>
      <c r="P34" s="640" t="e">
        <f t="shared" si="7"/>
        <v>#REF!</v>
      </c>
      <c r="Q34" s="640" t="e">
        <f t="shared" si="7"/>
        <v>#REF!</v>
      </c>
      <c r="R34" s="640" t="e">
        <f t="shared" si="7"/>
        <v>#REF!</v>
      </c>
      <c r="S34" s="640" t="e">
        <f t="shared" si="7"/>
        <v>#REF!</v>
      </c>
      <c r="T34" s="640" t="e">
        <f t="shared" si="7"/>
        <v>#REF!</v>
      </c>
      <c r="U34" s="618">
        <v>50000</v>
      </c>
      <c r="V34" s="636" t="s">
        <v>209</v>
      </c>
    </row>
    <row r="35" spans="6:22" x14ac:dyDescent="0.25">
      <c r="G35" s="629" t="e">
        <f>G34*1000000</f>
        <v>#REF!</v>
      </c>
      <c r="H35" s="629" t="e">
        <f>H34*1000000</f>
        <v>#REF!</v>
      </c>
      <c r="M35" s="642">
        <v>2019</v>
      </c>
      <c r="N35" s="640" t="e">
        <f>N33*$U$35</f>
        <v>#REF!</v>
      </c>
      <c r="O35" s="640" t="e">
        <f t="shared" ref="O35:T35" si="8">O33*$U$35</f>
        <v>#REF!</v>
      </c>
      <c r="P35" s="640" t="e">
        <f t="shared" si="8"/>
        <v>#REF!</v>
      </c>
      <c r="Q35" s="640" t="e">
        <f t="shared" si="8"/>
        <v>#REF!</v>
      </c>
      <c r="R35" s="640" t="e">
        <f t="shared" si="8"/>
        <v>#REF!</v>
      </c>
      <c r="S35" s="640" t="e">
        <f t="shared" si="8"/>
        <v>#REF!</v>
      </c>
      <c r="T35" s="640" t="e">
        <f t="shared" si="8"/>
        <v>#REF!</v>
      </c>
      <c r="U35" s="618">
        <v>100000</v>
      </c>
    </row>
    <row r="36" spans="6:22" x14ac:dyDescent="0.25">
      <c r="F36" s="615" t="s">
        <v>204</v>
      </c>
      <c r="G36" s="641" t="e">
        <f>T34</f>
        <v>#REF!</v>
      </c>
      <c r="H36" s="641" t="e">
        <f>S35</f>
        <v>#REF!</v>
      </c>
    </row>
    <row r="37" spans="6:22" x14ac:dyDescent="0.25">
      <c r="F37" s="615" t="s">
        <v>203</v>
      </c>
      <c r="G37" s="629" t="e">
        <f>G36*J37*12</f>
        <v>#REF!</v>
      </c>
      <c r="H37" s="629" t="e">
        <f>H36*12*J37</f>
        <v>#REF!</v>
      </c>
      <c r="J37" s="618">
        <v>920</v>
      </c>
    </row>
    <row r="38" spans="6:22" x14ac:dyDescent="0.25">
      <c r="F38" s="632" t="s">
        <v>203</v>
      </c>
      <c r="G38" s="615" t="e">
        <f>G37/1000000</f>
        <v>#REF!</v>
      </c>
      <c r="H38" s="615" t="e">
        <f>H37/1000000</f>
        <v>#REF!</v>
      </c>
    </row>
  </sheetData>
  <mergeCells count="10">
    <mergeCell ref="G24:G25"/>
    <mergeCell ref="H24:H25"/>
    <mergeCell ref="I24:I25"/>
    <mergeCell ref="N30:U30"/>
    <mergeCell ref="A24:A25"/>
    <mergeCell ref="B24:B25"/>
    <mergeCell ref="C24:C25"/>
    <mergeCell ref="D24:D25"/>
    <mergeCell ref="E24:E25"/>
    <mergeCell ref="F24:F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I4"/>
  <sheetViews>
    <sheetView workbookViewId="0">
      <selection activeCell="I3" sqref="I3"/>
    </sheetView>
  </sheetViews>
  <sheetFormatPr defaultColWidth="8.6640625" defaultRowHeight="11.25" x14ac:dyDescent="0.2"/>
  <cols>
    <col min="1" max="1" width="28.1640625" customWidth="1"/>
  </cols>
  <sheetData>
    <row r="2" spans="1:9" x14ac:dyDescent="0.2">
      <c r="B2">
        <v>2013</v>
      </c>
      <c r="C2">
        <v>2014</v>
      </c>
      <c r="D2">
        <v>2015</v>
      </c>
      <c r="E2">
        <v>2016</v>
      </c>
      <c r="F2">
        <v>2017</v>
      </c>
      <c r="G2">
        <v>2018</v>
      </c>
      <c r="H2">
        <v>2019</v>
      </c>
      <c r="I2">
        <v>2020</v>
      </c>
    </row>
    <row r="3" spans="1:9" ht="22.5" x14ac:dyDescent="0.2">
      <c r="A3" s="676" t="s">
        <v>324</v>
      </c>
      <c r="B3">
        <v>228485</v>
      </c>
      <c r="C3">
        <v>241190.75</v>
      </c>
      <c r="D3">
        <v>252523.88800000001</v>
      </c>
      <c r="E3">
        <v>264787.87699999998</v>
      </c>
      <c r="F3">
        <v>281315.14600000001</v>
      </c>
      <c r="G3">
        <v>297117.03600000002</v>
      </c>
      <c r="H3">
        <v>309919</v>
      </c>
      <c r="I3">
        <v>322375</v>
      </c>
    </row>
    <row r="4" spans="1:9" ht="22.5" x14ac:dyDescent="0.2">
      <c r="A4" s="676" t="s">
        <v>325</v>
      </c>
      <c r="B4">
        <v>229851</v>
      </c>
      <c r="C4">
        <v>238975.43700000001</v>
      </c>
      <c r="D4">
        <v>251967.125</v>
      </c>
      <c r="E4">
        <v>258902.03499999997</v>
      </c>
      <c r="F4">
        <v>275388.47388000001</v>
      </c>
      <c r="G4">
        <v>295393.29499999998</v>
      </c>
      <c r="H4">
        <v>309097</v>
      </c>
      <c r="I4">
        <v>321309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4</vt:i4>
      </vt:variant>
    </vt:vector>
  </HeadingPairs>
  <TitlesOfParts>
    <vt:vector size="26" baseType="lpstr">
      <vt:lpstr>tab.č.1</vt:lpstr>
      <vt:lpstr>tab.č.1a</vt:lpstr>
      <vt:lpstr>tab.č.1b</vt:lpstr>
      <vt:lpstr>tab.č.1c</vt:lpstr>
      <vt:lpstr>tab. č. 1d</vt:lpstr>
      <vt:lpstr>tab. č.2</vt:lpstr>
      <vt:lpstr>tab. č. 4</vt:lpstr>
      <vt:lpstr>Saldo</vt:lpstr>
      <vt:lpstr>G1</vt:lpstr>
      <vt:lpstr>Obr10,11 (2)</vt:lpstr>
      <vt:lpstr>List4</vt:lpstr>
      <vt:lpstr>tabulka</vt:lpstr>
      <vt:lpstr>Zůstatky</vt:lpstr>
      <vt:lpstr>StressTest</vt:lpstr>
      <vt:lpstr>ST-VZP</vt:lpstr>
      <vt:lpstr>ST-VoZP</vt:lpstr>
      <vt:lpstr>ST-ČPZP</vt:lpstr>
      <vt:lpstr>ST-OZP</vt:lpstr>
      <vt:lpstr>ST-ZPS</vt:lpstr>
      <vt:lpstr>ST-ZPMV</vt:lpstr>
      <vt:lpstr>ST-RBP</vt:lpstr>
      <vt:lpstr>List2</vt:lpstr>
      <vt:lpstr>tab.č.1!Názvy_tisku</vt:lpstr>
      <vt:lpstr>'tab. č.2'!Oblast_tisku</vt:lpstr>
      <vt:lpstr>tab.č.1a!Oblast_tisku</vt:lpstr>
      <vt:lpstr>tab.č.1b!Oblast_tisku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Kovandová Markéta Mgr.</cp:lastModifiedBy>
  <cp:lastPrinted>2022-05-10T11:22:56Z</cp:lastPrinted>
  <dcterms:created xsi:type="dcterms:W3CDTF">2000-03-14T13:47:43Z</dcterms:created>
  <dcterms:modified xsi:type="dcterms:W3CDTF">2024-08-13T13:03:33Z</dcterms:modified>
</cp:coreProperties>
</file>